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sbcdf104\demapdilog$\SUSAP\Pessoal\Carine\Licitação audiovisual 2025\Incluir no PE\"/>
    </mc:Choice>
  </mc:AlternateContent>
  <xr:revisionPtr revIDLastSave="0" documentId="13_ncr:1_{718A6AD3-0ED4-41F2-923E-1872340E4E4A}" xr6:coauthVersionLast="47" xr6:coauthVersionMax="47" xr10:uidLastSave="{00000000-0000-0000-0000-000000000000}"/>
  <bookViews>
    <workbookView xWindow="-110" yWindow="-110" windowWidth="19420" windowHeight="10300" xr2:uid="{00000000-000D-0000-FFFF-FFFF00000000}"/>
  </bookViews>
  <sheets>
    <sheet name="OPERADOR DE ÁUDIO" sheetId="2" r:id="rId1"/>
    <sheet name="OPERADOR DE VÍDEO" sheetId="6" r:id="rId2"/>
    <sheet name="TÉCNICO EM MANUTENÇÃO ELET" sheetId="7" r:id="rId3"/>
    <sheet name="SUPERVISOR TÉCNICO" sheetId="8" r:id="rId4"/>
    <sheet name="TRANSPORTE E UNIFORMES" sheetId="4" r:id="rId5"/>
    <sheet name="FERRAMENTAS E INSTRUMENTOS" sheetId="15" r:id="rId6"/>
    <sheet name="MAT, CAB, ADAP, CON, COMP" sheetId="14" r:id="rId7"/>
    <sheet name="PROPOSTA FINAL" sheetId="5" r:id="rId8"/>
    <sheet name="PROPOSTA FINAL TR" sheetId="22" r:id="rId9"/>
  </sheets>
  <definedNames>
    <definedName name="_xlnm.Print_Area" localSheetId="0">'OPERADOR DE ÁUDIO'!$A$1:$D$148</definedName>
    <definedName name="_xlnm.Print_Area" localSheetId="7">'PROPOSTA FINAL'!$A$1:$N$37</definedName>
    <definedName name="_xlnm.Print_Area" localSheetId="4">'TRANSPORTE E UNIFORMES'!$A$1:$F$45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 i="15" l="1"/>
  <c r="F5" i="15" l="1"/>
  <c r="I5" i="15" s="1"/>
  <c r="H5" i="15" s="1"/>
  <c r="J5" i="15" s="1"/>
  <c r="F12" i="14"/>
  <c r="I29" i="15"/>
  <c r="H29" i="15" s="1"/>
  <c r="J29" i="15" s="1"/>
  <c r="F103" i="14"/>
  <c r="F102" i="14"/>
  <c r="F101" i="14"/>
  <c r="F100" i="14"/>
  <c r="F99" i="14"/>
  <c r="F98" i="14"/>
  <c r="F97" i="14"/>
  <c r="F96" i="14"/>
  <c r="F95" i="14"/>
  <c r="F94" i="14"/>
  <c r="F93" i="14"/>
  <c r="F92" i="14"/>
  <c r="F91" i="14"/>
  <c r="F90" i="14"/>
  <c r="F89" i="14"/>
  <c r="F88" i="14"/>
  <c r="F87" i="14"/>
  <c r="F86" i="14"/>
  <c r="F85" i="14"/>
  <c r="F84" i="14"/>
  <c r="F83" i="14"/>
  <c r="F82" i="14"/>
  <c r="F81" i="14"/>
  <c r="F80" i="14"/>
  <c r="F79" i="14"/>
  <c r="F78" i="14"/>
  <c r="F77" i="14"/>
  <c r="F76" i="14"/>
  <c r="F75" i="14"/>
  <c r="F74" i="14"/>
  <c r="F73" i="14"/>
  <c r="F72" i="14"/>
  <c r="F71" i="14"/>
  <c r="F70" i="14"/>
  <c r="F69" i="14"/>
  <c r="F68" i="14"/>
  <c r="F67" i="14"/>
  <c r="F66" i="14"/>
  <c r="F65" i="14"/>
  <c r="F64" i="14"/>
  <c r="F63" i="14"/>
  <c r="F62" i="14"/>
  <c r="F61" i="14"/>
  <c r="F60" i="14"/>
  <c r="F59" i="14"/>
  <c r="F58" i="14"/>
  <c r="F57" i="14"/>
  <c r="F56" i="14"/>
  <c r="F55" i="14"/>
  <c r="F54" i="14"/>
  <c r="F53" i="14"/>
  <c r="F52" i="14"/>
  <c r="F51" i="14"/>
  <c r="F50" i="14"/>
  <c r="F49" i="14"/>
  <c r="F48" i="14"/>
  <c r="F47" i="14"/>
  <c r="F46" i="14"/>
  <c r="F45" i="14"/>
  <c r="F44" i="14"/>
  <c r="F43" i="14"/>
  <c r="F42" i="14"/>
  <c r="F41" i="14"/>
  <c r="F40" i="14"/>
  <c r="F39" i="14"/>
  <c r="F38" i="14"/>
  <c r="F37" i="14"/>
  <c r="F36" i="14"/>
  <c r="F35" i="14"/>
  <c r="F34" i="14"/>
  <c r="F33" i="14"/>
  <c r="F32" i="14"/>
  <c r="F31" i="14"/>
  <c r="F30" i="14"/>
  <c r="F29" i="14"/>
  <c r="F28" i="14"/>
  <c r="F27" i="14"/>
  <c r="F26" i="14"/>
  <c r="F25" i="14"/>
  <c r="F24" i="14"/>
  <c r="F23" i="14"/>
  <c r="F22" i="14"/>
  <c r="F21" i="14"/>
  <c r="F20" i="14"/>
  <c r="F19" i="14"/>
  <c r="F18" i="14"/>
  <c r="F17" i="14"/>
  <c r="F16" i="14"/>
  <c r="F15" i="14"/>
  <c r="F14" i="14"/>
  <c r="F13" i="14"/>
  <c r="F11" i="14"/>
  <c r="F10" i="14"/>
  <c r="F9" i="14"/>
  <c r="F8" i="14"/>
  <c r="F7" i="14"/>
  <c r="F6" i="14"/>
  <c r="F5" i="14"/>
  <c r="F4" i="14"/>
  <c r="F3" i="14"/>
  <c r="F2" i="14"/>
  <c r="F104" i="14" l="1"/>
  <c r="D108" i="14" l="1"/>
  <c r="D107" i="14"/>
  <c r="D110" i="14"/>
  <c r="D111" i="14"/>
  <c r="D112" i="14"/>
  <c r="E42" i="4" l="1"/>
  <c r="F42" i="4" s="1"/>
  <c r="E25" i="4"/>
  <c r="F25" i="4" s="1"/>
  <c r="E36" i="4"/>
  <c r="F36" i="4" s="1"/>
  <c r="E37" i="4"/>
  <c r="F37" i="4" s="1"/>
  <c r="E27" i="4"/>
  <c r="F27" i="4" s="1"/>
  <c r="E38" i="4"/>
  <c r="F38" i="4" s="1"/>
  <c r="E28" i="4"/>
  <c r="F28" i="4" s="1"/>
  <c r="E29" i="4"/>
  <c r="F29" i="4" s="1"/>
  <c r="E40" i="4"/>
  <c r="F40" i="4" s="1"/>
  <c r="E41" i="4"/>
  <c r="F41" i="4" s="1"/>
  <c r="E31" i="4" l="1"/>
  <c r="F31" i="4" s="1"/>
  <c r="E26" i="4"/>
  <c r="F26" i="4" s="1"/>
  <c r="E30" i="4"/>
  <c r="F30" i="4" s="1"/>
  <c r="E39" i="4"/>
  <c r="F39" i="4" s="1"/>
  <c r="F43" i="4" s="1"/>
  <c r="F32" i="4" l="1"/>
  <c r="F45" i="4" s="1"/>
  <c r="D117" i="2" l="1"/>
  <c r="D117" i="7"/>
  <c r="D117" i="6"/>
  <c r="D117" i="8"/>
  <c r="B5" i="22"/>
  <c r="A19" i="4"/>
  <c r="A16" i="4"/>
  <c r="A13" i="4"/>
  <c r="A10" i="4"/>
  <c r="D54" i="8" l="1"/>
  <c r="D54" i="7"/>
  <c r="D54" i="6"/>
  <c r="D54" i="2"/>
  <c r="C109" i="14" l="1"/>
  <c r="C36" i="15"/>
  <c r="C40" i="15" s="1"/>
  <c r="F24" i="15"/>
  <c r="I24" i="15" s="1"/>
  <c r="H24" i="15" s="1"/>
  <c r="J24" i="15" s="1"/>
  <c r="F23" i="15"/>
  <c r="I23" i="15" s="1"/>
  <c r="H23" i="15" s="1"/>
  <c r="J23" i="15" s="1"/>
  <c r="F22" i="15"/>
  <c r="I22" i="15" s="1"/>
  <c r="H22" i="15" s="1"/>
  <c r="J22" i="15" s="1"/>
  <c r="F21" i="15"/>
  <c r="I21" i="15" s="1"/>
  <c r="H21" i="15" s="1"/>
  <c r="J21" i="15" s="1"/>
  <c r="F20" i="15"/>
  <c r="I20" i="15" s="1"/>
  <c r="H20" i="15" s="1"/>
  <c r="J20" i="15" s="1"/>
  <c r="F19" i="15"/>
  <c r="I19" i="15" s="1"/>
  <c r="H19" i="15" s="1"/>
  <c r="J19" i="15" s="1"/>
  <c r="F18" i="15"/>
  <c r="I18" i="15" s="1"/>
  <c r="H18" i="15" s="1"/>
  <c r="J18" i="15" s="1"/>
  <c r="F17" i="15"/>
  <c r="I17" i="15" s="1"/>
  <c r="H17" i="15" s="1"/>
  <c r="J17" i="15" s="1"/>
  <c r="F16" i="15"/>
  <c r="I16" i="15" s="1"/>
  <c r="H16" i="15" s="1"/>
  <c r="J16" i="15" s="1"/>
  <c r="F15" i="15"/>
  <c r="I15" i="15" s="1"/>
  <c r="H15" i="15" s="1"/>
  <c r="J15" i="15" s="1"/>
  <c r="F14" i="15"/>
  <c r="I14" i="15" s="1"/>
  <c r="H14" i="15" s="1"/>
  <c r="J14" i="15" s="1"/>
  <c r="F13" i="15"/>
  <c r="I13" i="15" s="1"/>
  <c r="H13" i="15" s="1"/>
  <c r="J13" i="15" s="1"/>
  <c r="F12" i="15"/>
  <c r="I12" i="15" s="1"/>
  <c r="H12" i="15" s="1"/>
  <c r="J12" i="15" s="1"/>
  <c r="F11" i="15"/>
  <c r="I11" i="15" s="1"/>
  <c r="H11" i="15" s="1"/>
  <c r="J11" i="15" s="1"/>
  <c r="F10" i="15"/>
  <c r="I10" i="15" s="1"/>
  <c r="H10" i="15" s="1"/>
  <c r="J10" i="15" s="1"/>
  <c r="F9" i="15"/>
  <c r="I9" i="15" s="1"/>
  <c r="H9" i="15" s="1"/>
  <c r="J9" i="15" s="1"/>
  <c r="F8" i="15"/>
  <c r="I8" i="15" s="1"/>
  <c r="H8" i="15" s="1"/>
  <c r="J8" i="15" s="1"/>
  <c r="F7" i="15"/>
  <c r="I7" i="15" s="1"/>
  <c r="H7" i="15" s="1"/>
  <c r="J7" i="15" s="1"/>
  <c r="F6" i="15"/>
  <c r="I6" i="15" s="1"/>
  <c r="H6" i="15" s="1"/>
  <c r="J6" i="15" s="1"/>
  <c r="J25" i="15" l="1"/>
  <c r="G31" i="15" s="1"/>
  <c r="C113" i="14"/>
  <c r="D113" i="14" s="1"/>
  <c r="D115" i="14" s="1"/>
  <c r="G9" i="22" s="1"/>
  <c r="H9" i="22" s="1"/>
  <c r="D109" i="14"/>
  <c r="D34" i="15" l="1"/>
  <c r="D39" i="15"/>
  <c r="D38" i="15"/>
  <c r="D37" i="15"/>
  <c r="D35" i="15"/>
  <c r="D36" i="15" l="1"/>
  <c r="D40" i="15"/>
  <c r="D42" i="15" s="1"/>
  <c r="E33" i="5"/>
  <c r="F33" i="5" s="1"/>
  <c r="D3" i="5"/>
  <c r="B3" i="22" s="1"/>
  <c r="E19" i="4"/>
  <c r="E16" i="4"/>
  <c r="C127" i="8"/>
  <c r="C131" i="8" s="1"/>
  <c r="D123" i="8"/>
  <c r="D134" i="8" s="1"/>
  <c r="D144" i="8" s="1"/>
  <c r="D115" i="8"/>
  <c r="D107" i="8"/>
  <c r="D99" i="8"/>
  <c r="D86" i="8"/>
  <c r="C73" i="8"/>
  <c r="D70" i="8"/>
  <c r="D61" i="8"/>
  <c r="D53" i="8"/>
  <c r="D50" i="8"/>
  <c r="C43" i="8"/>
  <c r="C76" i="8" s="1"/>
  <c r="D33" i="8"/>
  <c r="C24" i="8"/>
  <c r="C23" i="8"/>
  <c r="C25" i="8" s="1"/>
  <c r="D21" i="8"/>
  <c r="D15" i="8"/>
  <c r="D90" i="8" s="1"/>
  <c r="C127" i="7"/>
  <c r="C131" i="7" s="1"/>
  <c r="D115" i="7"/>
  <c r="D107" i="7" s="1"/>
  <c r="D99" i="7"/>
  <c r="D86" i="7"/>
  <c r="C73" i="7"/>
  <c r="D70" i="7"/>
  <c r="D61" i="7"/>
  <c r="D53" i="7"/>
  <c r="D50" i="7"/>
  <c r="C43" i="7"/>
  <c r="C76" i="7" s="1"/>
  <c r="D33" i="7"/>
  <c r="C24" i="7"/>
  <c r="C23" i="7"/>
  <c r="C25" i="7" s="1"/>
  <c r="D21" i="7"/>
  <c r="E3" i="5" s="1"/>
  <c r="B4" i="22" s="1"/>
  <c r="D15" i="7"/>
  <c r="D88" i="7" s="1"/>
  <c r="C127" i="6"/>
  <c r="C131" i="6" s="1"/>
  <c r="D115" i="6"/>
  <c r="D107" i="6" s="1"/>
  <c r="D99" i="6"/>
  <c r="D86" i="6"/>
  <c r="C73" i="6"/>
  <c r="D70" i="6"/>
  <c r="D61" i="6"/>
  <c r="D53" i="6"/>
  <c r="D50" i="6"/>
  <c r="C43" i="6"/>
  <c r="C76" i="6" s="1"/>
  <c r="D33" i="6"/>
  <c r="C24" i="6"/>
  <c r="C23" i="6"/>
  <c r="C25" i="6" s="1"/>
  <c r="C26" i="6" s="1"/>
  <c r="D21" i="6"/>
  <c r="D15" i="6"/>
  <c r="D89" i="6" s="1"/>
  <c r="D115" i="2"/>
  <c r="D123" i="2" s="1"/>
  <c r="D134" i="2" s="1"/>
  <c r="D144" i="2" s="1"/>
  <c r="D99" i="2"/>
  <c r="D86" i="2"/>
  <c r="D70" i="2"/>
  <c r="D33" i="2"/>
  <c r="D61" i="2"/>
  <c r="D50" i="2"/>
  <c r="C3" i="5" s="1"/>
  <c r="B2" i="22" s="1"/>
  <c r="D21" i="2"/>
  <c r="G8" i="22" l="1"/>
  <c r="H8" i="22" s="1"/>
  <c r="C21" i="5"/>
  <c r="D21" i="5" s="1"/>
  <c r="D73" i="8"/>
  <c r="D90" i="7"/>
  <c r="D73" i="7"/>
  <c r="D89" i="7"/>
  <c r="D42" i="7"/>
  <c r="D72" i="7"/>
  <c r="D24" i="7"/>
  <c r="D91" i="7"/>
  <c r="D76" i="7"/>
  <c r="D72" i="6"/>
  <c r="D76" i="6"/>
  <c r="C22" i="5"/>
  <c r="D22" i="5" s="1"/>
  <c r="E34" i="5"/>
  <c r="F34" i="5" s="1"/>
  <c r="C26" i="8"/>
  <c r="C27" i="8" s="1"/>
  <c r="C26" i="7"/>
  <c r="D26" i="7" s="1"/>
  <c r="D91" i="8"/>
  <c r="D76" i="8"/>
  <c r="D24" i="8"/>
  <c r="D92" i="8"/>
  <c r="D136" i="8"/>
  <c r="D74" i="8"/>
  <c r="D93" i="8"/>
  <c r="D35" i="8"/>
  <c r="D75" i="8"/>
  <c r="D36" i="8"/>
  <c r="D23" i="8"/>
  <c r="D37" i="8"/>
  <c r="D101" i="8"/>
  <c r="D102" i="8" s="1"/>
  <c r="D110" i="8" s="1"/>
  <c r="D38" i="8"/>
  <c r="D77" i="8"/>
  <c r="D39" i="8"/>
  <c r="D40" i="8"/>
  <c r="D41" i="8"/>
  <c r="D88" i="8"/>
  <c r="D42" i="8"/>
  <c r="D89" i="8"/>
  <c r="D72" i="8"/>
  <c r="D92" i="7"/>
  <c r="D136" i="7"/>
  <c r="D93" i="7"/>
  <c r="D123" i="7"/>
  <c r="D134" i="7" s="1"/>
  <c r="D144" i="7" s="1"/>
  <c r="D75" i="7"/>
  <c r="D23" i="7"/>
  <c r="D25" i="7" s="1"/>
  <c r="D37" i="7"/>
  <c r="D101" i="7"/>
  <c r="D102" i="7" s="1"/>
  <c r="D110" i="7" s="1"/>
  <c r="D38" i="7"/>
  <c r="D39" i="7"/>
  <c r="D40" i="7"/>
  <c r="D74" i="7"/>
  <c r="D35" i="7"/>
  <c r="D36" i="7"/>
  <c r="D77" i="7"/>
  <c r="D41" i="7"/>
  <c r="D73" i="6"/>
  <c r="D90" i="6"/>
  <c r="D24" i="6"/>
  <c r="D91" i="6"/>
  <c r="D92" i="6"/>
  <c r="D136" i="6"/>
  <c r="C27" i="6"/>
  <c r="D26" i="6"/>
  <c r="D74" i="6"/>
  <c r="D93" i="6"/>
  <c r="D123" i="6"/>
  <c r="D134" i="6" s="1"/>
  <c r="D144" i="6" s="1"/>
  <c r="D35" i="6"/>
  <c r="D75" i="6"/>
  <c r="D36" i="6"/>
  <c r="D23" i="6"/>
  <c r="D25" i="6" s="1"/>
  <c r="D37" i="6"/>
  <c r="D101" i="6"/>
  <c r="D102" i="6" s="1"/>
  <c r="D110" i="6" s="1"/>
  <c r="D38" i="6"/>
  <c r="D77" i="6"/>
  <c r="D39" i="6"/>
  <c r="D40" i="6"/>
  <c r="D41" i="6"/>
  <c r="D88" i="6"/>
  <c r="D94" i="6" s="1"/>
  <c r="D109" i="6" s="1"/>
  <c r="D111" i="6" s="1"/>
  <c r="D139" i="6" s="1"/>
  <c r="D42" i="6"/>
  <c r="D107" i="2"/>
  <c r="D23" i="5" l="1"/>
  <c r="D25" i="8"/>
  <c r="D94" i="7"/>
  <c r="D109" i="7" s="1"/>
  <c r="D111" i="7" s="1"/>
  <c r="D139" i="7" s="1"/>
  <c r="D78" i="7"/>
  <c r="D138" i="7" s="1"/>
  <c r="D78" i="6"/>
  <c r="D138" i="6" s="1"/>
  <c r="D78" i="8"/>
  <c r="D138" i="8" s="1"/>
  <c r="D26" i="8"/>
  <c r="D27" i="8" s="1"/>
  <c r="D63" i="8" s="1"/>
  <c r="D27" i="7"/>
  <c r="D63" i="7" s="1"/>
  <c r="C27" i="7"/>
  <c r="D94" i="8"/>
  <c r="D109" i="8" s="1"/>
  <c r="D111" i="8" s="1"/>
  <c r="D139" i="8" s="1"/>
  <c r="D43" i="8"/>
  <c r="D64" i="8" s="1"/>
  <c r="D43" i="7"/>
  <c r="D64" i="7" s="1"/>
  <c r="D27" i="6"/>
  <c r="D63" i="6" s="1"/>
  <c r="D43" i="6"/>
  <c r="D64" i="6" s="1"/>
  <c r="C127" i="2" l="1"/>
  <c r="C131" i="2" s="1"/>
  <c r="C73" i="2" l="1"/>
  <c r="C24" i="2"/>
  <c r="D53" i="2" l="1"/>
  <c r="C23" i="2" l="1"/>
  <c r="C43" i="2"/>
  <c r="C76" i="2" s="1"/>
  <c r="D15" i="2"/>
  <c r="D39" i="2" s="1"/>
  <c r="D88" i="2" l="1"/>
  <c r="D91" i="2"/>
  <c r="D92" i="2"/>
  <c r="D89" i="2"/>
  <c r="D93" i="2"/>
  <c r="D90" i="2"/>
  <c r="D101" i="2"/>
  <c r="D102" i="2" s="1"/>
  <c r="D110" i="2" s="1"/>
  <c r="D72" i="2"/>
  <c r="D77" i="2"/>
  <c r="D73" i="2"/>
  <c r="D76" i="2"/>
  <c r="D75" i="2"/>
  <c r="D74" i="2"/>
  <c r="C25" i="2"/>
  <c r="D40" i="2"/>
  <c r="D36" i="2"/>
  <c r="D38" i="2"/>
  <c r="D42" i="2"/>
  <c r="D37" i="2"/>
  <c r="D41" i="2"/>
  <c r="D35" i="2"/>
  <c r="D23" i="2"/>
  <c r="D24" i="2"/>
  <c r="C26" i="2" l="1"/>
  <c r="D94" i="2"/>
  <c r="D109" i="2" s="1"/>
  <c r="D111" i="2" s="1"/>
  <c r="D139" i="2" s="1"/>
  <c r="D78" i="2"/>
  <c r="D138" i="2" s="1"/>
  <c r="D43" i="2"/>
  <c r="D64" i="2" s="1"/>
  <c r="D25" i="2"/>
  <c r="D26" i="2" l="1"/>
  <c r="D119" i="7" l="1"/>
  <c r="D140" i="7" s="1"/>
  <c r="D119" i="8"/>
  <c r="D140" i="8" s="1"/>
  <c r="D119" i="2"/>
  <c r="D140" i="2" s="1"/>
  <c r="D119" i="6"/>
  <c r="D140" i="6" s="1"/>
  <c r="C27" i="2" l="1"/>
  <c r="D27" i="2"/>
  <c r="D63" i="2" s="1"/>
  <c r="E13" i="4" l="1"/>
  <c r="D136" i="2"/>
  <c r="E10" i="4"/>
  <c r="F6" i="4" l="1"/>
  <c r="F5" i="4"/>
  <c r="F7" i="4" l="1"/>
  <c r="F19" i="4" l="1"/>
  <c r="F16" i="4"/>
  <c r="F13" i="4"/>
  <c r="F10" i="4"/>
  <c r="D55" i="7" l="1"/>
  <c r="D65" i="7" s="1"/>
  <c r="D66" i="7" s="1"/>
  <c r="D137" i="7" s="1"/>
  <c r="D55" i="6"/>
  <c r="D65" i="6" s="1"/>
  <c r="D66" i="6" s="1"/>
  <c r="D137" i="6" s="1"/>
  <c r="D55" i="8"/>
  <c r="D65" i="8" s="1"/>
  <c r="D66" i="8" s="1"/>
  <c r="D137" i="8" s="1"/>
  <c r="D55" i="2"/>
  <c r="D65" i="2" s="1"/>
  <c r="D66" i="2" s="1"/>
  <c r="D137" i="2" s="1"/>
  <c r="D126" i="7" l="1"/>
  <c r="D125" i="7"/>
  <c r="D126" i="8"/>
  <c r="D125" i="8"/>
  <c r="D126" i="6"/>
  <c r="D125" i="6"/>
  <c r="D125" i="2"/>
  <c r="D126" i="2"/>
  <c r="D142" i="8" l="1"/>
  <c r="D145" i="8" s="1"/>
  <c r="D147" i="8" s="1"/>
  <c r="D148" i="8" s="1"/>
  <c r="D142" i="7"/>
  <c r="D145" i="7" s="1"/>
  <c r="D147" i="7" s="1"/>
  <c r="D148" i="7" s="1"/>
  <c r="D142" i="6"/>
  <c r="D142" i="2"/>
  <c r="D128" i="8" l="1"/>
  <c r="D129" i="8"/>
  <c r="D130" i="8"/>
  <c r="D129" i="7"/>
  <c r="D128" i="7"/>
  <c r="D130" i="7"/>
  <c r="D145" i="2"/>
  <c r="D145" i="6"/>
  <c r="D147" i="6" s="1"/>
  <c r="D148" i="6" s="1"/>
  <c r="D130" i="6"/>
  <c r="D128" i="6"/>
  <c r="D129" i="6"/>
  <c r="D128" i="2"/>
  <c r="D129" i="2"/>
  <c r="D130" i="2"/>
  <c r="D127" i="8" l="1"/>
  <c r="D131" i="8" s="1"/>
  <c r="D141" i="8" s="1"/>
  <c r="F5" i="5" s="1" a="1"/>
  <c r="F5" i="5" s="1"/>
  <c r="F11" i="5" s="1"/>
  <c r="D31" i="5" s="1"/>
  <c r="E31" i="5" s="1"/>
  <c r="D127" i="7"/>
  <c r="D131" i="7" s="1"/>
  <c r="D141" i="7" s="1"/>
  <c r="E5" i="5" s="1" a="1"/>
  <c r="E5" i="5" s="1"/>
  <c r="E11" i="5" s="1"/>
  <c r="F4" i="22" s="1"/>
  <c r="G4" i="22" s="1"/>
  <c r="D147" i="2"/>
  <c r="D148" i="2" s="1"/>
  <c r="D127" i="6"/>
  <c r="D131" i="6" s="1"/>
  <c r="D141" i="6" s="1"/>
  <c r="D5" i="5" s="1" a="1"/>
  <c r="D5" i="5" s="1"/>
  <c r="D11" i="5" s="1"/>
  <c r="D127" i="2"/>
  <c r="D131" i="2" s="1"/>
  <c r="D141" i="2" s="1"/>
  <c r="C5" i="5" s="1" a="1"/>
  <c r="C5" i="5" s="1"/>
  <c r="C11" i="5" s="1"/>
  <c r="D15" i="5" s="1"/>
  <c r="F15" i="5" s="1"/>
  <c r="F5" i="22" l="1"/>
  <c r="G5" i="22" s="1"/>
  <c r="H5" i="22" s="1"/>
  <c r="F31" i="5"/>
  <c r="F3" i="22"/>
  <c r="G3" i="22" s="1"/>
  <c r="H3" i="22" s="1"/>
  <c r="D16" i="5"/>
  <c r="F16" i="5" s="1"/>
  <c r="F17" i="5" s="1"/>
  <c r="F32" i="5" s="1"/>
  <c r="D30" i="5"/>
  <c r="E30" i="5" s="1"/>
  <c r="F30" i="5" s="1"/>
  <c r="D28" i="5"/>
  <c r="E28" i="5" s="1"/>
  <c r="F28" i="5" s="1"/>
  <c r="F2" i="22"/>
  <c r="D29" i="5"/>
  <c r="E29" i="5" s="1"/>
  <c r="F29" i="5" s="1"/>
  <c r="H4" i="22"/>
  <c r="F35" i="5" l="1"/>
  <c r="F36" i="5" s="1"/>
  <c r="F7" i="22"/>
  <c r="H7" i="22" s="1"/>
  <c r="G2" i="22"/>
  <c r="H2" i="22" s="1"/>
  <c r="F6" i="22"/>
  <c r="H6" i="22" s="1"/>
  <c r="H10" i="22" l="1"/>
  <c r="H11"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ADA35B61-26A3-42D9-B836-53F5F75FC294}">
      <text>
        <r>
          <rPr>
            <b/>
            <sz val="9"/>
            <color indexed="81"/>
            <rFont val="Segoe UI"/>
            <charset val="1"/>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6BBE3FE1-0F58-4209-AB51-E6DF84A7F59D}">
      <text>
        <r>
          <rPr>
            <b/>
            <sz val="9"/>
            <color indexed="81"/>
            <rFont val="Segoe UI"/>
            <family val="2"/>
          </rPr>
          <t>Salário normativo da categoria profissional</t>
        </r>
        <r>
          <rPr>
            <sz val="9"/>
            <color indexed="81"/>
            <rFont val="Segoe UI"/>
            <family val="2"/>
          </rPr>
          <t xml:space="preserve">
</t>
        </r>
      </text>
    </comment>
    <comment ref="B53" authorId="0" shapeId="0" xr:uid="{27BBBD84-4250-434D-BEFE-B3FA08D1970F}">
      <text>
        <r>
          <rPr>
            <b/>
            <sz val="9"/>
            <color indexed="81"/>
            <rFont val="Segoe UI"/>
            <family val="2"/>
          </rPr>
          <t>De acordo com a CCT</t>
        </r>
        <r>
          <rPr>
            <sz val="9"/>
            <color indexed="81"/>
            <rFont val="Segoe UI"/>
            <family val="2"/>
          </rPr>
          <t xml:space="preserve">
</t>
        </r>
      </text>
    </comment>
    <comment ref="B72" authorId="0" shapeId="0" xr:uid="{E675589C-6B0F-4A18-82C8-5F6B6DDBD016}">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79C7D8A8-B60D-4D19-8C2D-00CED6A8875B}">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55264BBE-064F-40C5-A9FF-B542734DB299}">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822A56BF-601B-47B3-938A-B9D629B831E0}">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AC788B89-DE79-43EB-8A68-B285FA3025A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47ACBCC8-6AD1-473F-B6CB-12740C585A97}">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77D3FF8C-BAE2-4B3F-BB79-AD1CDAA64C9D}">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36D6DFCB-A900-4362-A4F4-B7FC15505A4B}">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70FCEB8F-7657-4F17-9BC0-D49EE6F8230B}">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C0637C0B-AE09-4B73-9892-5EE0EE175EB3}">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883963C5-7581-46E8-9264-331D73565833}">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09811458-0F80-407F-800A-A696F419FD8D}">
      <text>
        <r>
          <rPr>
            <b/>
            <sz val="9"/>
            <color indexed="81"/>
            <rFont val="Segoe UI"/>
            <family val="2"/>
          </rPr>
          <t>Lucro Presumido: 3% COFINS 
Lucro Real: 7,6% COFINS</t>
        </r>
        <r>
          <rPr>
            <sz val="9"/>
            <color indexed="81"/>
            <rFont val="Segoe UI"/>
            <charset val="1"/>
          </rPr>
          <t xml:space="preserve">
</t>
        </r>
      </text>
    </comment>
    <comment ref="B129" authorId="1" shapeId="0" xr:uid="{9049A8D2-CB37-49B3-8CFE-A789FAFB4A31}">
      <text>
        <r>
          <rPr>
            <b/>
            <sz val="9"/>
            <color indexed="81"/>
            <rFont val="Segoe UI"/>
            <family val="2"/>
          </rPr>
          <t>Lucro Presumido: 0,65% PIS
Lucro Real: 1,65% COFINS</t>
        </r>
      </text>
    </comment>
    <comment ref="B130" authorId="1" shapeId="0" xr:uid="{8F1F5389-B823-488E-9882-5F99E6550035}">
      <text>
        <r>
          <rPr>
            <b/>
            <sz val="9"/>
            <color indexed="81"/>
            <rFont val="Segoe UI"/>
            <family val="2"/>
          </rPr>
          <t>ISS DF: 5%</t>
        </r>
      </text>
    </comment>
    <comment ref="D144" authorId="0" shapeId="0" xr:uid="{DEECD038-8F5E-4E61-B942-487AF64D88F1}">
      <text>
        <r>
          <rPr>
            <b/>
            <sz val="9"/>
            <color indexed="81"/>
            <rFont val="Segoe UI"/>
            <family val="2"/>
          </rPr>
          <t xml:space="preserve">Motorista de Veículo Executivo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65E9EA88-9131-494D-B10E-EAE54F544715}">
      <text>
        <r>
          <rPr>
            <b/>
            <sz val="9"/>
            <color indexed="81"/>
            <rFont val="Segoe UI"/>
            <charset val="1"/>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B5D6B3AE-D8BB-4566-BCFC-61A152ECB96D}">
      <text>
        <r>
          <rPr>
            <b/>
            <sz val="9"/>
            <color indexed="81"/>
            <rFont val="Segoe UI"/>
            <family val="2"/>
          </rPr>
          <t>Salário normativo da categoria profissional</t>
        </r>
        <r>
          <rPr>
            <sz val="9"/>
            <color indexed="81"/>
            <rFont val="Segoe UI"/>
            <family val="2"/>
          </rPr>
          <t xml:space="preserve">
</t>
        </r>
      </text>
    </comment>
    <comment ref="B53" authorId="0" shapeId="0" xr:uid="{287F5BF9-D58A-4606-928E-4C4998968D2F}">
      <text>
        <r>
          <rPr>
            <b/>
            <sz val="9"/>
            <color indexed="81"/>
            <rFont val="Segoe UI"/>
            <family val="2"/>
          </rPr>
          <t>De acordo com a CCT</t>
        </r>
        <r>
          <rPr>
            <sz val="9"/>
            <color indexed="81"/>
            <rFont val="Segoe UI"/>
            <family val="2"/>
          </rPr>
          <t xml:space="preserve">
</t>
        </r>
      </text>
    </comment>
    <comment ref="B72" authorId="0" shapeId="0" xr:uid="{8161D90B-DDAD-4A73-93F2-A94547D76E40}">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B72D7274-106E-41F4-9F7A-B04096BB5463}">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C417D5EB-C6D4-4855-A39B-824939FC92F7}">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EE7D02DD-75F3-44DF-A5D0-CEF5C72409A2}">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C8800EF1-0024-4011-9E49-AC5661E1EB9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C17D1DB7-703E-4A2F-8EB3-B6FF55FC717E}">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62A16D51-A256-464B-A2CD-D0391850DB27}">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B1B5B206-CEE3-40E5-B9BD-168ED105D682}">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E3FDEEF3-1B14-4AC7-8071-2280AA1D84DA}">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D383A0F8-0027-43A4-ABF0-D28813F80FE4}">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317F1039-BC65-457D-B6BE-F7A947157F36}">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41FA4677-ADE3-43E1-A873-4D57617FEA07}">
      <text>
        <r>
          <rPr>
            <b/>
            <sz val="9"/>
            <color indexed="81"/>
            <rFont val="Segoe UI"/>
            <family val="2"/>
          </rPr>
          <t>Lucro Presumido: 3% COFINS 
Lucro Real: 7,6% COFINS</t>
        </r>
        <r>
          <rPr>
            <sz val="9"/>
            <color indexed="81"/>
            <rFont val="Segoe UI"/>
            <charset val="1"/>
          </rPr>
          <t xml:space="preserve">
</t>
        </r>
      </text>
    </comment>
    <comment ref="B129" authorId="1" shapeId="0" xr:uid="{963BF571-E69F-4E65-BCF9-544F46AA1EB4}">
      <text>
        <r>
          <rPr>
            <b/>
            <sz val="9"/>
            <color indexed="81"/>
            <rFont val="Segoe UI"/>
            <family val="2"/>
          </rPr>
          <t>Lucro Presumido: 0,65% PIS
Lucro Real: 1,65% COFINS</t>
        </r>
      </text>
    </comment>
    <comment ref="B130" authorId="1" shapeId="0" xr:uid="{E01A20BE-CCEE-477E-88D9-512E769F0E7E}">
      <text>
        <r>
          <rPr>
            <b/>
            <sz val="9"/>
            <color indexed="81"/>
            <rFont val="Segoe UI"/>
            <family val="2"/>
          </rPr>
          <t>ISS DF: 5%</t>
        </r>
      </text>
    </comment>
    <comment ref="D144" authorId="0" shapeId="0" xr:uid="{57927F3C-8E7F-418F-884C-A913F0D19BB3}">
      <text>
        <r>
          <rPr>
            <b/>
            <sz val="9"/>
            <color indexed="81"/>
            <rFont val="Segoe UI"/>
            <family val="2"/>
          </rPr>
          <t xml:space="preserve">Motorista de Veículo Executivo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4F3A9A35-3C76-4E84-8795-CDF3A6797F5A}">
      <text>
        <r>
          <rPr>
            <b/>
            <sz val="9"/>
            <color indexed="81"/>
            <rFont val="Segoe UI"/>
            <charset val="1"/>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C1F3DDE7-3E1C-4F24-8003-AE20B5D574BC}">
      <text>
        <r>
          <rPr>
            <b/>
            <sz val="9"/>
            <color indexed="81"/>
            <rFont val="Segoe UI"/>
            <family val="2"/>
          </rPr>
          <t>Salário normativo da categoria profissional</t>
        </r>
        <r>
          <rPr>
            <sz val="9"/>
            <color indexed="81"/>
            <rFont val="Segoe UI"/>
            <family val="2"/>
          </rPr>
          <t xml:space="preserve">
</t>
        </r>
      </text>
    </comment>
    <comment ref="B53" authorId="0" shapeId="0" xr:uid="{D5390CB6-37DD-4D3B-AA75-EB8FE13A1C67}">
      <text>
        <r>
          <rPr>
            <b/>
            <sz val="9"/>
            <color indexed="81"/>
            <rFont val="Segoe UI"/>
            <family val="2"/>
          </rPr>
          <t>De acordo com a CCT</t>
        </r>
        <r>
          <rPr>
            <sz val="9"/>
            <color indexed="81"/>
            <rFont val="Segoe UI"/>
            <family val="2"/>
          </rPr>
          <t xml:space="preserve">
</t>
        </r>
      </text>
    </comment>
    <comment ref="B72" authorId="0" shapeId="0" xr:uid="{0098BA69-0227-41B7-8176-3C15A5272229}">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CA77AAFB-840F-4BEC-BC92-71A1E360A838}">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6FE55532-385E-4AF5-9B1F-702126B6AE2F}">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1F2BE5CE-56D2-46DB-A892-7F6AF80C88D4}">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965791F7-8AAC-4A1C-BB31-32FDF8FF3B2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C0E6BC48-1FC0-4FF8-803D-9F2431D61776}">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26189209-FF24-4E74-BA19-9F8A1AFACC76}">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650E24D5-F4F3-4F5D-8A7C-D14D865371E8}">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01DBBB79-0E40-4FE5-877E-46F2CDB6C6C5}">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B0A9C4CD-D969-435E-9E8F-02C61D041CC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46E98924-5441-4427-8591-38498C2950C7}">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4EAEDB37-62BA-4276-96C9-EE7AE6BA3B25}">
      <text>
        <r>
          <rPr>
            <b/>
            <sz val="9"/>
            <color indexed="81"/>
            <rFont val="Segoe UI"/>
            <family val="2"/>
          </rPr>
          <t>Lucro Presumido: 3% COFINS 
Lucro Real: 7,6% COFINS</t>
        </r>
        <r>
          <rPr>
            <sz val="9"/>
            <color indexed="81"/>
            <rFont val="Segoe UI"/>
            <charset val="1"/>
          </rPr>
          <t xml:space="preserve">
</t>
        </r>
      </text>
    </comment>
    <comment ref="B129" authorId="1" shapeId="0" xr:uid="{EE20001D-D320-4D2B-9E53-5ABB90658FCF}">
      <text>
        <r>
          <rPr>
            <b/>
            <sz val="9"/>
            <color indexed="81"/>
            <rFont val="Segoe UI"/>
            <family val="2"/>
          </rPr>
          <t>Lucro Presumido: 0,65% PIS
Lucro Real: 1,65% COFINS</t>
        </r>
      </text>
    </comment>
    <comment ref="B130" authorId="1" shapeId="0" xr:uid="{794595B0-8A90-4C20-A8EB-482DE7151A92}">
      <text>
        <r>
          <rPr>
            <b/>
            <sz val="9"/>
            <color indexed="81"/>
            <rFont val="Segoe UI"/>
            <family val="2"/>
          </rPr>
          <t>ISS DF: 5%</t>
        </r>
      </text>
    </comment>
    <comment ref="D144" authorId="0" shapeId="0" xr:uid="{066F4D16-F2B4-41D8-8174-442FD6F472A2}">
      <text>
        <r>
          <rPr>
            <b/>
            <sz val="9"/>
            <color indexed="81"/>
            <rFont val="Segoe UI"/>
            <family val="2"/>
          </rPr>
          <t xml:space="preserve">Motorista de Veículo Executivo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075EA1D7-9C22-4C6C-A1F9-7AE9FE84E185}">
      <text>
        <r>
          <rPr>
            <b/>
            <sz val="9"/>
            <color indexed="81"/>
            <rFont val="Segoe UI"/>
            <charset val="1"/>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21049B3C-B013-49E6-80F5-A538C3A0523C}">
      <text>
        <r>
          <rPr>
            <b/>
            <sz val="9"/>
            <color indexed="81"/>
            <rFont val="Segoe UI"/>
            <family val="2"/>
          </rPr>
          <t>Salário normativo da categoria profissional</t>
        </r>
        <r>
          <rPr>
            <sz val="9"/>
            <color indexed="81"/>
            <rFont val="Segoe UI"/>
            <family val="2"/>
          </rPr>
          <t xml:space="preserve">
</t>
        </r>
      </text>
    </comment>
    <comment ref="B53" authorId="0" shapeId="0" xr:uid="{544DBABA-ED57-4D84-A900-678F07710BA6}">
      <text>
        <r>
          <rPr>
            <b/>
            <sz val="9"/>
            <color indexed="81"/>
            <rFont val="Segoe UI"/>
            <family val="2"/>
          </rPr>
          <t>De acordo com a CCT</t>
        </r>
        <r>
          <rPr>
            <sz val="9"/>
            <color indexed="81"/>
            <rFont val="Segoe UI"/>
            <family val="2"/>
          </rPr>
          <t xml:space="preserve">
</t>
        </r>
      </text>
    </comment>
    <comment ref="B72" authorId="0" shapeId="0" xr:uid="{30280A53-6AA2-4E0E-92A5-98D97392D318}">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3" authorId="0" shapeId="0" xr:uid="{02422FF5-4409-4C97-82B5-61B32BDED5BA}">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4" authorId="0" shapeId="0" xr:uid="{C4D352A7-AAB7-48AB-B765-7A535BAD899A}">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5" authorId="0" shapeId="0" xr:uid="{E4C0EFB7-C06B-4CF3-950E-B9AFAB868D27}">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6" authorId="0" shapeId="0" xr:uid="{FFD4AE7A-EC2B-4B3B-9DE0-5DBE5D995C15}">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7" authorId="0" shapeId="0" xr:uid="{52401AEB-278C-4931-8B93-3CCB5EA293D9}">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8" authorId="0" shapeId="0" xr:uid="{B04C86DC-2D87-40F0-8A69-3B61898B1498}">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9" authorId="0" shapeId="0" xr:uid="{491442AF-A250-4648-97AB-520E5CA98F1E}">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90" authorId="0" shapeId="0" xr:uid="{5A13AF47-DDE9-4F34-8711-FDF0479F0987}">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1" authorId="0" shapeId="0" xr:uid="{04DDEDD4-BD90-44A6-8EEC-3C4094EE913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2" authorId="0" shapeId="0" xr:uid="{ED02088E-F4F1-40E6-A740-8C8E2D52409D}">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8" authorId="1" shapeId="0" xr:uid="{A3A28EA8-F08D-47DD-AB5D-B527B10CF09E}">
      <text>
        <r>
          <rPr>
            <b/>
            <sz val="9"/>
            <color indexed="81"/>
            <rFont val="Segoe UI"/>
            <family val="2"/>
          </rPr>
          <t>Lucro Presumido: 3% COFINS 
Lucro Real: 7,6% COFINS</t>
        </r>
        <r>
          <rPr>
            <sz val="9"/>
            <color indexed="81"/>
            <rFont val="Segoe UI"/>
            <charset val="1"/>
          </rPr>
          <t xml:space="preserve">
</t>
        </r>
      </text>
    </comment>
    <comment ref="B129" authorId="1" shapeId="0" xr:uid="{D133CC54-7030-4F2C-A1DC-2D4BAE8872D8}">
      <text>
        <r>
          <rPr>
            <b/>
            <sz val="9"/>
            <color indexed="81"/>
            <rFont val="Segoe UI"/>
            <family val="2"/>
          </rPr>
          <t>Lucro Presumido: 0,65% PIS
Lucro Real: 1,65% COFINS</t>
        </r>
      </text>
    </comment>
    <comment ref="B130" authorId="1" shapeId="0" xr:uid="{014C4D01-2DB2-4A6F-8B3E-4D5912B78E5F}">
      <text>
        <r>
          <rPr>
            <b/>
            <sz val="9"/>
            <color indexed="81"/>
            <rFont val="Segoe UI"/>
            <family val="2"/>
          </rPr>
          <t>ISS DF: 5%</t>
        </r>
      </text>
    </comment>
    <comment ref="D144" authorId="0" shapeId="0" xr:uid="{25C8A1FC-2280-4A1F-A1F8-4B04C2DC81DF}">
      <text>
        <r>
          <rPr>
            <b/>
            <sz val="9"/>
            <color indexed="81"/>
            <rFont val="Segoe UI"/>
            <family val="2"/>
          </rPr>
          <t xml:space="preserve">Motorista de Veículo Executivo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<sst xmlns="http://schemas.openxmlformats.org/spreadsheetml/2006/main" count="1267" uniqueCount="357">
  <si>
    <t>Valor (R$)</t>
  </si>
  <si>
    <t>A</t>
  </si>
  <si>
    <t>Salário Base</t>
  </si>
  <si>
    <t>B</t>
  </si>
  <si>
    <t>C</t>
  </si>
  <si>
    <t>D</t>
  </si>
  <si>
    <t>E</t>
  </si>
  <si>
    <t>F</t>
  </si>
  <si>
    <t>G</t>
  </si>
  <si>
    <t>Total da Remuneração</t>
  </si>
  <si>
    <t>4.1</t>
  </si>
  <si>
    <t>%</t>
  </si>
  <si>
    <t>TOTAL</t>
  </si>
  <si>
    <t>4.2</t>
  </si>
  <si>
    <t>Subtotal</t>
  </si>
  <si>
    <t>Provisão para Rescisão</t>
  </si>
  <si>
    <t>Aviso Prévio Indenizado</t>
  </si>
  <si>
    <t>Mão-de-obra vinculada à execução contratual (valor por empregado)</t>
  </si>
  <si>
    <t>-</t>
  </si>
  <si>
    <t>Incidência do FGTS sobre o Aviso Prévio Indenizado</t>
  </si>
  <si>
    <t>Aviso Prévio Trabalhado</t>
  </si>
  <si>
    <t>QUADRO-RESUMO DO CUSTO POR EMPREGADO</t>
  </si>
  <si>
    <t>VALOR TOTAL POR EMPREGADO</t>
  </si>
  <si>
    <t>Quantidade</t>
  </si>
  <si>
    <t>Total Mensal</t>
  </si>
  <si>
    <t>Tributos Federais e Estaduais/Municipais</t>
  </si>
  <si>
    <t>Casa - Trabalho</t>
  </si>
  <si>
    <t>Trabalho - Casa</t>
  </si>
  <si>
    <t>Cinto</t>
  </si>
  <si>
    <t>CATEGORIA</t>
  </si>
  <si>
    <t>Custo unitário</t>
  </si>
  <si>
    <t>Percurso</t>
  </si>
  <si>
    <t>Total</t>
  </si>
  <si>
    <t>Custo por empregado</t>
  </si>
  <si>
    <t>Item</t>
  </si>
  <si>
    <t>Descrição</t>
  </si>
  <si>
    <t>(a) Qtde peças/ano</t>
  </si>
  <si>
    <t>(b) Custo Unitário Médio (R$)</t>
  </si>
  <si>
    <t>(c) Custo Anual (R$) 
(a x b)</t>
  </si>
  <si>
    <t>Custo Mensal (R$) 
(c / 12)</t>
  </si>
  <si>
    <t xml:space="preserve">TOTAL </t>
  </si>
  <si>
    <t>Custos Indiretos</t>
  </si>
  <si>
    <t xml:space="preserve">Lucro </t>
  </si>
  <si>
    <t xml:space="preserve">D </t>
  </si>
  <si>
    <t>Custos</t>
  </si>
  <si>
    <t xml:space="preserve">Valor mensal do Posto  </t>
  </si>
  <si>
    <t>Auxílio Alimentação</t>
  </si>
  <si>
    <t xml:space="preserve">SUB-TOTAL </t>
  </si>
  <si>
    <t>Adicional de Férias</t>
  </si>
  <si>
    <t>QUADRO 1 - COMPOSIÇÃO DE CUSTOS DE MÂO DE OBRA</t>
  </si>
  <si>
    <t>COMPOSIÇÃO DE CUSTOS DE AUXÍLIO TRANSPORTE</t>
  </si>
  <si>
    <t>COMPOSIÇÃO DE CUSTOS DE UNIFORME</t>
  </si>
  <si>
    <t xml:space="preserve">Quantidade mensal </t>
  </si>
  <si>
    <t xml:space="preserve">Desconto de 6% </t>
  </si>
  <si>
    <t>Custo de Reposição do Profissional Ausente</t>
  </si>
  <si>
    <t>C.1 COFINS</t>
  </si>
  <si>
    <t>C.2 PIS</t>
  </si>
  <si>
    <t>C.3 ISSQN</t>
  </si>
  <si>
    <t>Dados complementares para composição dos custos referente à mão de obra</t>
  </si>
  <si>
    <t>Tipo de serviço (mesmo serviço com características distintas)</t>
  </si>
  <si>
    <t>Data base da categoria (dia/mês/ano)</t>
  </si>
  <si>
    <t>Mão de Obra vinculada à execução contratual</t>
  </si>
  <si>
    <t>Outros (especificar)</t>
  </si>
  <si>
    <t>Módulo 2 - Encargos e Benefícios Anuais, Mensais e Diários</t>
  </si>
  <si>
    <t>Módulo 1: Composição da remuneração</t>
  </si>
  <si>
    <t>Composição da remuneração</t>
  </si>
  <si>
    <t>Módulo 2: Encargos e Benefícios Anuais, Mensais e Diários</t>
  </si>
  <si>
    <t>Submódulo 2.1: 13º (décimo terceiro) Salário, Férias e Adicional de Férias</t>
  </si>
  <si>
    <t>2.1</t>
  </si>
  <si>
    <t>13º (décimo terceiro) Salário, Férias e Adicional de Férias</t>
  </si>
  <si>
    <t>Incidência do submódulo 2.2 sobre Submódulo 2.1</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</si>
  <si>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</si>
  <si>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</si>
  <si>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Encargos previdenciários (GPS), Fundo de Garantia por Tempo de Serviço (FGTS) e outras contribuições</t>
  </si>
  <si>
    <t>2.2</t>
  </si>
  <si>
    <t>GPS, FGTS e outras contribuições</t>
  </si>
  <si>
    <t>Percemtual</t>
  </si>
  <si>
    <t>Percentual</t>
  </si>
  <si>
    <t>Custo Unitário por Categoria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</si>
  <si>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</si>
  <si>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</si>
  <si>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o Módulo 3, Módulo 4 e o Módulo 6.</t>
  </si>
  <si>
    <t>Benefícios Mensais e Diários</t>
  </si>
  <si>
    <t>Submódulo 2.3: Benefícios Mensais e Diários</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</si>
  <si>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</si>
  <si>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</si>
  <si>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Quadro-Resumo do Módulo 2: Encargos e Benefícios anuais, mensais e diários</t>
  </si>
  <si>
    <t>Encargos e Benefícios Anuais, Mensais e Diários</t>
  </si>
  <si>
    <t>2.3</t>
  </si>
  <si>
    <t>13º (décimo terceiro) Salário</t>
  </si>
  <si>
    <t>Módulo 3: Provisão para Rescisão</t>
  </si>
  <si>
    <t>Multa do FGTS e contribuição social sobre o Aviso Prévio Indenizado</t>
  </si>
  <si>
    <t>Incidência de GPS, FGTS e outras contribuições sobre o Aviso Prévio Trabalhado</t>
  </si>
  <si>
    <t>Custo Unitário</t>
  </si>
  <si>
    <t>Módulo 4: Custo de Reposição do Profissional Ausente</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</si>
  <si>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</si>
  <si>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</si>
  <si>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Submódulo 4.1: Substituto nas Ausências Legais</t>
  </si>
  <si>
    <t>Substituto nas Ausências Legais</t>
  </si>
  <si>
    <t>Substituto na cobertura de Férias</t>
  </si>
  <si>
    <t>Substituto na cobertura de Ausências Legais</t>
  </si>
  <si>
    <t>Substituto na cobertura de Licença-Paternidade</t>
  </si>
  <si>
    <t>Substituto nas Ausências por acidente de trabalho</t>
  </si>
  <si>
    <t>Substituto na cobertura de Afastamento Maternidade</t>
  </si>
  <si>
    <t>Substituto na cobertura de Outras ausências (especificar)</t>
  </si>
  <si>
    <t>Nota: As alíneas “A” a “F” referem-se somente ao custo que será pago ao repositor pelos dias trabalhados quando da necessidade de substituir a mão de obra alocada na prestação do serviço.</t>
  </si>
  <si>
    <t>Submódulo 4.2: Substituto na Intrajornada</t>
  </si>
  <si>
    <t>Substituto na Intrajornada</t>
  </si>
  <si>
    <t>Substituto na cobertura de Intervalo para repouso ou alimentação</t>
  </si>
  <si>
    <t>Nota: Quando houver a necessidade de reposição de um empregado durante sua ausência nos casos de intervalo para repouso ou alimentação deve-se contemplar o Submódulo 4.2.</t>
  </si>
  <si>
    <t>Quadro-Resumo do Módulo 4: Custo de Reposição do Profissional Ausente</t>
  </si>
  <si>
    <t>Módulo 5: Insumos Diversos</t>
  </si>
  <si>
    <t>Insumos Diversos</t>
  </si>
  <si>
    <t>Módulo 1 - Composição por remuneração</t>
  </si>
  <si>
    <t>Módulo 3 - Provisão para Rescisão</t>
  </si>
  <si>
    <t>Módulo 4 - Custo de Reposição do Profissional Ausente</t>
  </si>
  <si>
    <t>Módulo 5 - Insumos Diversos</t>
  </si>
  <si>
    <t>Ano Acordo, Convenção ou Sentença Normativa em Dissídio</t>
  </si>
  <si>
    <t>Outros</t>
  </si>
  <si>
    <t>13º (décimo terceiro) Salário e Adicional de Férias</t>
  </si>
  <si>
    <t>Multa do FGTS  sobre o Aviso  Trabalhado</t>
  </si>
  <si>
    <t>CUSTO TOTAL ANUAL DE MÃO-DE-OBRA</t>
  </si>
  <si>
    <t>Módulo 6 - Custos Indiretos, Tributos e Lucro</t>
  </si>
  <si>
    <t>Mão-de-obra</t>
  </si>
  <si>
    <t>Custo Global Anual</t>
  </si>
  <si>
    <t>Módulo 6: Custos Indiretos, Lucro e Tributos</t>
  </si>
  <si>
    <t>Custos Indiretos, Lucro e Tributos</t>
  </si>
  <si>
    <r>
      <rPr>
        <b/>
        <u/>
        <sz val="10"/>
        <color theme="1"/>
        <rFont val="Times New Roman"/>
        <family val="1"/>
      </rPr>
      <t>ANEXO DO QUADRO 1</t>
    </r>
    <r>
      <rPr>
        <b/>
        <sz val="10"/>
        <color theme="1"/>
        <rFont val="Times New Roman"/>
        <family val="1"/>
      </rPr>
      <t xml:space="preserve"> </t>
    </r>
  </si>
  <si>
    <t>Valor Unitário Mensal (R$)</t>
  </si>
  <si>
    <t>Valor Total Mensal (R$)</t>
  </si>
  <si>
    <t>INSS (Art. 22, Inciso I da Lei 8.212/91)</t>
  </si>
  <si>
    <t>FGTS (Art. 15 da Lei 8.036/90 e Art. 7º, Inciso III da CF/88)</t>
  </si>
  <si>
    <t>SESC (Decreto 61.836/67)</t>
  </si>
  <si>
    <t>SENAC (Decreto 61.843/67)</t>
  </si>
  <si>
    <t>SEBRAE (Decreto 99.570/90)</t>
  </si>
  <si>
    <t>INCRA (Lei 7.787 de 30/06/89 e DL 1.146/70)</t>
  </si>
  <si>
    <t>SALÁRIO EDUCAÇÃO (Art. 3, Inciso I do Decreto 87.043/82)</t>
  </si>
  <si>
    <t>RISCOS AMBIENTAIS DE TRABALHO (Decreto 6.042/2007 e Lei 10.666/2003)</t>
  </si>
  <si>
    <t>Seguro de Vida</t>
  </si>
  <si>
    <t>Uniformes (informar no anexo do quadro 1)</t>
  </si>
  <si>
    <t>Transporte  (informar no anexo do quadro 1)</t>
  </si>
  <si>
    <t>QUANTIDADE</t>
  </si>
  <si>
    <t>VALOR TOTAL</t>
  </si>
  <si>
    <t>TOTAL GERAL</t>
  </si>
  <si>
    <t>Preços (R$)</t>
  </si>
  <si>
    <t>Vida Útil (meses)</t>
  </si>
  <si>
    <t>Gasto Mensal (R$)</t>
  </si>
  <si>
    <t>Unit</t>
  </si>
  <si>
    <t>Manut.</t>
  </si>
  <si>
    <t>Deprec.</t>
  </si>
  <si>
    <t>QUADRO 1 - CUSTOS POR CATEGORIA DE MÃO DE OBRA RESIDENTE</t>
  </si>
  <si>
    <t>Custos de mão de obra e insumos</t>
  </si>
  <si>
    <t>A. Custos Indiretos</t>
  </si>
  <si>
    <t xml:space="preserve">B. Lucro </t>
  </si>
  <si>
    <t>C. Tributos Federais e Estaduais/Municipais</t>
  </si>
  <si>
    <t>TOTAL CI, L e T</t>
  </si>
  <si>
    <t>TOTAL MENSAL GERAL</t>
  </si>
  <si>
    <t>ITEM</t>
  </si>
  <si>
    <t>ESPECIFICAÇÃO</t>
  </si>
  <si>
    <t>CATSER</t>
  </si>
  <si>
    <t>UNIDADE DE MEDIDA</t>
  </si>
  <si>
    <t>VALOR UNITÁRIO</t>
  </si>
  <si>
    <t>VALOR ANUAL</t>
  </si>
  <si>
    <t>Posto</t>
  </si>
  <si>
    <t>Unidade</t>
  </si>
  <si>
    <t xml:space="preserve">VALOR UNITÁRIO </t>
  </si>
  <si>
    <t>EQUIPAMENTO DE USO COMUM</t>
  </si>
  <si>
    <t>Valor Anual (R$)</t>
  </si>
  <si>
    <t xml:space="preserve">Valor Mensal (R$) </t>
  </si>
  <si>
    <t xml:space="preserve">DEMONSTRATIVO DO VALOR GLOBAL </t>
  </si>
  <si>
    <t>VALOR MENSAL</t>
  </si>
  <si>
    <t xml:space="preserve">Relógio eletrônico de ponto </t>
  </si>
  <si>
    <t>VALOR TOTAL MENSAL</t>
  </si>
  <si>
    <t>Operador de Áudio</t>
  </si>
  <si>
    <t>Operador de Vídeo</t>
  </si>
  <si>
    <t>Técnico em Manutenção Eletrotécnica</t>
  </si>
  <si>
    <t>Supervisor Técnico</t>
  </si>
  <si>
    <t>Contratação de serviços de operação dos equipamentos que compõem o sistema de áudio, vídeo e multimídia do Banco Central do Brasil, em Brasília (DF), e manutenção preventiva e corretiva de aparelhos elétricos e eletrônicos.</t>
  </si>
  <si>
    <t>Salário base - Operador de Áudio</t>
  </si>
  <si>
    <t>Salário base - Operador de Vídeo</t>
  </si>
  <si>
    <t>Salário base - Técnico em Manutenção Eletrotécnica</t>
  </si>
  <si>
    <t xml:space="preserve">Salário base - Supervisor Técnico </t>
  </si>
  <si>
    <t xml:space="preserve">Desconto excede o pagamento </t>
  </si>
  <si>
    <t>A.1 Operador de Áudio</t>
  </si>
  <si>
    <t>A.2 Operador de Vídeo</t>
  </si>
  <si>
    <t>A.3 Técnico em Manutenção Eletrotécnica</t>
  </si>
  <si>
    <t>A.4 Supervisor Técnico</t>
  </si>
  <si>
    <t>Multímetro digital AC/DC, com amperímetro, ohmimetro, teste de diodo, transistor e continuidade; minipa ou similar</t>
  </si>
  <si>
    <t>unidade</t>
  </si>
  <si>
    <t>Multímetro analógico AC/DC, sensibilidade mínima de 20k ohm/V (DC) e 5K ohm/V (AC); minipa ou similar</t>
  </si>
  <si>
    <t>Alicate de corte diagonal; belzer ou similar</t>
  </si>
  <si>
    <t>Alicate de bico meia cana reto; belzer ou similar</t>
  </si>
  <si>
    <t>Alicate de bico meia cana curvo; belzer ou similar</t>
  </si>
  <si>
    <t>Alicate universal isolado 8''; belzer ou similar</t>
  </si>
  <si>
    <t>Alicate desencapador de fios, ajustável</t>
  </si>
  <si>
    <t>Conjunto contendo no mínimo 9 chaves canhão para porcas sextavadas (4mm, 5mm, 6mm, 7mm, 8mm, 9mm, 10mm, 11mm, 12mm)</t>
  </si>
  <si>
    <t>conjunto</t>
  </si>
  <si>
    <t>Conjunto contendo no mínimo 32 bits (ponteiras) de precisão/relojoeiro, dentre elas: Torks: T3, T4, T5, T6, T7, T8, T10, T15; Hexagonal: H1.5, H2.0, H2.2, H3.0, H3.5, H4.0; Philips: PH00, PH0, PH1, PH2 e Fenda: 1.0, 1.3, 1.5, 2.0, 2.5, 3.0, 4.0. Outros bits variados</t>
  </si>
  <si>
    <t>Conjunto contendo no mínimo 10 chaves de fenda e philips, sendo: Fenda: 5x100mm, 6x150mm, 8x100mm, 10x150mm e Philips: 3x75mm, 5x38mm, 6x38mm, 5x10mm, 6x125mm, 8x100mm.</t>
  </si>
  <si>
    <t>Conjunto contendo no mínimo 9 chaves  allen; belzer ou similar 1.5mm, 2mm, 2.5mm, 3mm, 4mm, 5mm, 6mm, 8mm, 10mm.</t>
  </si>
  <si>
    <t>Torno de bancada, tamanho número 2</t>
  </si>
  <si>
    <t>Pincel antiestático para limpeza de placas de circuito impresso, equipamentos e componentes diversos</t>
  </si>
  <si>
    <t>Ferro de solda tipo pistola 220V/100W</t>
  </si>
  <si>
    <t>Ferro de solda 220V/30W ou 35W</t>
  </si>
  <si>
    <t>Ferro de solda 220V/50W ou 60W</t>
  </si>
  <si>
    <t>Estação De Solda E Retrabalho Ar Quente (Yaxun ou similar)  220v</t>
  </si>
  <si>
    <t>Osciloscópio 100mhz</t>
  </si>
  <si>
    <t>Sugador de solda</t>
  </si>
  <si>
    <t>Fio de solda de estanho</t>
  </si>
  <si>
    <t>carretel 500g</t>
  </si>
  <si>
    <t>Pasta de solda</t>
  </si>
  <si>
    <t>500g</t>
  </si>
  <si>
    <t>Lubrificante/antioxidante "WD 40" ou similar</t>
  </si>
  <si>
    <t>lata 300ml</t>
  </si>
  <si>
    <t>Fita isolante</t>
  </si>
  <si>
    <t>rolo de 20m</t>
  </si>
  <si>
    <t>Álcool isopropílico</t>
  </si>
  <si>
    <t>litro</t>
  </si>
  <si>
    <t>Cola acrilato "Superbonder" ou similar</t>
  </si>
  <si>
    <t>bisnaga de 3g</t>
  </si>
  <si>
    <t>Flanelas</t>
  </si>
  <si>
    <t>unidade (medidas aproximadas 30mmX40mm)</t>
  </si>
  <si>
    <t>Hastes flexíveis de algodão, para limpeza</t>
  </si>
  <si>
    <t>conjunto de 150 unidades</t>
  </si>
  <si>
    <t>Algodão multiuso</t>
  </si>
  <si>
    <t>em bolas (100g)</t>
  </si>
  <si>
    <t>Spray limpador de contatos elétricos</t>
  </si>
  <si>
    <t>Cabo HDMI 2.0 4k ou superior com conectores Macho Tipo A, 2m</t>
  </si>
  <si>
    <t>Cabo HDMI 2.0 4k ou superior com conectores Macho Tipo A, 3m</t>
  </si>
  <si>
    <t>Cabo HDMI 2.0 4k ou superior com conectores Macho Tipo A, 5m</t>
  </si>
  <si>
    <t>cabo HDMI 2.0 4k 10m</t>
  </si>
  <si>
    <t>cabo HDMI 2.0 4k 15m</t>
  </si>
  <si>
    <t>cabo HDMI 2.0 4k 20m</t>
  </si>
  <si>
    <t>Cabo Aúdio/Vídeo 3 RCA M x 3 RCA M, com fio coaxial para vídeo, 1,8m ou 2m</t>
  </si>
  <si>
    <t>Régua de Tomadas 220V, 10A, com 4 saídas ou mais, e cabo de extensão de 1,5m ou maior</t>
  </si>
  <si>
    <t>Cabo VGA/RGB com dupla blindagem</t>
  </si>
  <si>
    <t>Conector VGA DB15 Macho com capa metálica</t>
  </si>
  <si>
    <t>Conector VGA DB15 Fêmea com capa metálica</t>
  </si>
  <si>
    <t>Conector P2 Mono com capa</t>
  </si>
  <si>
    <t>Conector P2 Estéreo com Capa</t>
  </si>
  <si>
    <t>Conector P10 Mono com capa</t>
  </si>
  <si>
    <t>Conector P10 Estéreo com capa</t>
  </si>
  <si>
    <t>Conector XLR/Canon Macho com capa</t>
  </si>
  <si>
    <t>Conector XLR/Canon Fêmea com capa</t>
  </si>
  <si>
    <t>Conector RCA Macho</t>
  </si>
  <si>
    <t>TDA9274 (CI)</t>
  </si>
  <si>
    <t>Regulador STR W6053s(CI)</t>
  </si>
  <si>
    <t>Regulador 7915 (CI)</t>
  </si>
  <si>
    <t>Regulador 7815 (CI)</t>
  </si>
  <si>
    <t>Regulador 7812 (CI)</t>
  </si>
  <si>
    <t>Diodo 1N4007</t>
  </si>
  <si>
    <t>Diodo IN4148</t>
  </si>
  <si>
    <t>Diodo RS507/1000V(ou Similar)</t>
  </si>
  <si>
    <t>Diodo ZENER 4V7 1W</t>
  </si>
  <si>
    <t>Diodo ZENER 6V8 1W</t>
  </si>
  <si>
    <t>Diodo ZENER 10V 1W</t>
  </si>
  <si>
    <t>Diodo ZENER 12V 1W</t>
  </si>
  <si>
    <t>Diodo ZENER 15V 1W</t>
  </si>
  <si>
    <t>Transistor TIP41C</t>
  </si>
  <si>
    <t>Transistor TIP42C</t>
  </si>
  <si>
    <t>Transistor BF421</t>
  </si>
  <si>
    <t>Transistor BF422</t>
  </si>
  <si>
    <t>Transistor BC 548</t>
  </si>
  <si>
    <t>Transistor BC 549</t>
  </si>
  <si>
    <t>Resistor 022R 5W</t>
  </si>
  <si>
    <t>Resistor 22R 5W</t>
  </si>
  <si>
    <t>Resistor 033R 5W</t>
  </si>
  <si>
    <t>Resistor 3R3 5W</t>
  </si>
  <si>
    <t>Resistor 047 5W</t>
  </si>
  <si>
    <t>Resistor 1R 1/4W</t>
  </si>
  <si>
    <t>Resistor 2R2 1/4W</t>
  </si>
  <si>
    <t>Resistor 4R7 1/4W</t>
  </si>
  <si>
    <t>Resistor 10R 1/4W</t>
  </si>
  <si>
    <t>Resistor 47R 1/4W</t>
  </si>
  <si>
    <t>Resistor 22K 1/4W</t>
  </si>
  <si>
    <t>Resistor 47K 1/4W</t>
  </si>
  <si>
    <t>Resistor 100R 1/4W</t>
  </si>
  <si>
    <t>Resistor 220R 1/4W</t>
  </si>
  <si>
    <t>Resistor 470R 1/4W</t>
  </si>
  <si>
    <t>Resistor 680R 1/4W</t>
  </si>
  <si>
    <t>Resistor 100K 1/4W</t>
  </si>
  <si>
    <t>Resistor 220K 1/4W</t>
  </si>
  <si>
    <t>Resistor 470K 1/4W</t>
  </si>
  <si>
    <t>Resistor 680K 1/4W</t>
  </si>
  <si>
    <t>Capacitor Eletrolítico 047MF 63V</t>
  </si>
  <si>
    <t>Capacitor Eletrolítico 2,2MF 63V</t>
  </si>
  <si>
    <t>Capacitor Eletrolítico 22MF 63V</t>
  </si>
  <si>
    <t>Capacitor Eletrolítico 47MF 63V</t>
  </si>
  <si>
    <t>Capacitor Eletrolítico 100MF 63V</t>
  </si>
  <si>
    <t>Capacitor Eletrolítico 220MF 25V</t>
  </si>
  <si>
    <t>Capacitor Eletrolítico 330MF 25V</t>
  </si>
  <si>
    <t>Capacitor Eletrolítico 470MF 16V</t>
  </si>
  <si>
    <t>Capacitor Eletrolítico 10MF 450V</t>
  </si>
  <si>
    <t>Capacitor Eletrolítico 1000MF 16V</t>
  </si>
  <si>
    <t xml:space="preserve">Capacitor Eletrolítico 330MF 25V </t>
  </si>
  <si>
    <t>Fusível Pequeno 0.5 mA</t>
  </si>
  <si>
    <t>Fusível Pequeno 1A</t>
  </si>
  <si>
    <t>Fusível Pequeno 2A</t>
  </si>
  <si>
    <t>Fusível Pequeno 3A</t>
  </si>
  <si>
    <t>Fusível Pequeno 4A</t>
  </si>
  <si>
    <t>Fusível Pequeno 5A</t>
  </si>
  <si>
    <t>Fusível Pequeno 8A</t>
  </si>
  <si>
    <t>Fusível Pequeno 10A</t>
  </si>
  <si>
    <t>Fusível Grande 0.5 mA</t>
  </si>
  <si>
    <t>Fusível Grande 1A</t>
  </si>
  <si>
    <t>Fusível Grande 2A</t>
  </si>
  <si>
    <t>Fusível Grande 3A</t>
  </si>
  <si>
    <t>Fusível Grande 4A</t>
  </si>
  <si>
    <t>Fusível Grande 5A</t>
  </si>
  <si>
    <t>Fusível Grande 8A</t>
  </si>
  <si>
    <t>Fusível Grande 10A</t>
  </si>
  <si>
    <t>Adaptador VGA DB15 Fêmea/Fêmea</t>
  </si>
  <si>
    <t>Adaptador HDMI Femea/Femea</t>
  </si>
  <si>
    <t>Extensor HDMI Macho/Femea 2m</t>
  </si>
  <si>
    <t>Extensor HDMI Macho/Femea 3m</t>
  </si>
  <si>
    <t>Extensor HDMI Macho/Femea 5m</t>
  </si>
  <si>
    <t>Adaptador de Tomadas 2P +T padrão universal/norte americano para padrão brasileiro</t>
  </si>
  <si>
    <t>Profissionais do sexo feminino</t>
  </si>
  <si>
    <t xml:space="preserve">Profissionais do sexo masculino </t>
  </si>
  <si>
    <t>Valor médio por profissional</t>
  </si>
  <si>
    <t>Valor total mensal por profissional</t>
  </si>
  <si>
    <t xml:space="preserve">QUADRO RESUMO DO CUSTO DA MÃO DE OBRA E INSUMOS </t>
  </si>
  <si>
    <t>Materiais, Cabos, Conectores, Adaptadores e Componentes (sob demanda)</t>
  </si>
  <si>
    <t>Custo Global (30 meses)</t>
  </si>
  <si>
    <t>Camisa social de manga longa</t>
  </si>
  <si>
    <t>Paletó social</t>
  </si>
  <si>
    <t>Calca social</t>
  </si>
  <si>
    <t>Par de sapato</t>
  </si>
  <si>
    <t>Par de meia</t>
  </si>
  <si>
    <t xml:space="preserve">Gravata </t>
  </si>
  <si>
    <t>Camisa social com manga comprida</t>
  </si>
  <si>
    <t>Blazer social</t>
  </si>
  <si>
    <t xml:space="preserve">Lenço </t>
  </si>
  <si>
    <t>Materiais de Consumo, Cabos, Conectores, Adaptadores e Componentes (sob demanda)</t>
  </si>
  <si>
    <t>Materiais de Consumo, Cabos, Conectores, Adaptadores e Componentes Eletrônicos (sob demanda)</t>
  </si>
  <si>
    <t>Desconto excede pagamento</t>
  </si>
  <si>
    <t>INSTRUMENTOS E FERRAMENTAS</t>
  </si>
  <si>
    <t xml:space="preserve">Kit de 2 pinças para componentes eletrônicos - Curva e reta </t>
  </si>
  <si>
    <t>MATERIAIS DE CONSUMO, CABOS, CONECTORES, ADAPTADORES E COMPONENTES</t>
  </si>
  <si>
    <t>100 metros</t>
  </si>
  <si>
    <t xml:space="preserve">COMPOSIÇÃO DE CUSTOS DE FERRAMENTAS, INSTRUMENTOS E EQUIPAMENTO </t>
  </si>
  <si>
    <t>TOTAL ANUAL</t>
  </si>
  <si>
    <t>TOTAL 30 MESES</t>
  </si>
  <si>
    <t>Instrumentos e Ferramentas</t>
  </si>
  <si>
    <t>Diária</t>
  </si>
  <si>
    <t xml:space="preserve">Instrumentos e Ferramentas </t>
  </si>
  <si>
    <t>QUADRO 2 - CUSTOS COM MÃO DE OBRA EVENTUAL</t>
  </si>
  <si>
    <t>QUADRO 3 - CUSTOS COM INSUMOS</t>
  </si>
  <si>
    <t>Operador de Vídeo Eventual</t>
  </si>
  <si>
    <t>Operador de Áudio Eventual</t>
  </si>
  <si>
    <t>Quantidade de horas/ano</t>
  </si>
  <si>
    <t>Valor Unitário (Diária)</t>
  </si>
  <si>
    <t xml:space="preserve">Mão-de-obra eventual </t>
  </si>
  <si>
    <t xml:space="preserve">Fita tipo silver tape, preta, com no mínimo 45mm </t>
  </si>
  <si>
    <t>unidade de 5m</t>
  </si>
  <si>
    <t xml:space="preserve">unidade  </t>
  </si>
  <si>
    <t>Valor Total Anual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</si>
</sst>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7" formatCode="&quot;R$&quot;\ #,##0.00;\-&quot;R$&quot;\ #,##0.00"/>
    <numFmt numFmtId="44" formatCode="_-&quot;R$&quot;\ * #,##0.00_-;\-&quot;R$&quot;\ * #,##0.00_-;_-&quot;R$&quot;\ * &quot;-&quot;??_-;_-@_-"/>
    <numFmt numFmtId="43" formatCode="_-* #,##0.00_-;\-* #,##0.00_-;_-* &quot;-&quot;??_-;_-@_-"/>
    <numFmt numFmtId="164" formatCode="&quot;R$&quot;#,##0.00;\-&quot;R$&quot;#,##0.00"/>
    <numFmt numFmtId="165" formatCode="_-&quot;R$&quot;* #,##0.00_-;\-&quot;R$&quot;* #,##0.00_-;_-&quot;R$&quot;* &quot;-&quot;??_-;_-@_-"/>
    <numFmt numFmtId="166" formatCode="_(&quot;R$ &quot;* #,##0.00_);_(&quot;R$ &quot;* \(#,##0.00\);_(&quot;R$ &quot;* &quot;-&quot;??_);_(@_)"/>
    <numFmt numFmtId="167" formatCode="_(* #,##0.00_);_(* \(#,##0.00\);_(* &quot;-&quot;??_);_(@_)"/>
    <numFmt numFmtId="168" formatCode="&quot;R$&quot;#,##0.00"/>
    <numFmt numFmtId="169" formatCode="&quot;R$&quot;\ #,##0.00"/>
    <numFmt numFmtId="170" formatCode="0.000%"/>
    <numFmt numFmtId="171" formatCode="#,##0_ ;\-#,##0\ "/>
    <numFmt numFmtId="172" formatCode="&quot;R$&quot;#,##0.00;[Red]\-&quot;R$&quot;#,##0.00"/>
  </numFmts>
  <fonts count="22" x14ac:knownFonts="1">
    <font>
      <sz val="11"/>
      <color theme="1"/>
      <name val="Calibri"/>
      <family val="2"/>
      <scheme val="minor"/>
    </font>
    <font>
      <sz val="10"/>
      <name val="Arial"/>
      <family val="2"/>
    </font>
    <font>
      <sz val="10"/>
      <name val="Arial"/>
      <family val="2"/>
    </font>
    <font>
      <sz val="11"/>
      <color theme="1"/>
      <name val="Calibri"/>
      <family val="2"/>
      <scheme val="minor"/>
    </font>
    <font>
      <b/>
      <sz val="9"/>
      <color indexed="81"/>
      <name val="Segoe UI"/>
      <family val="2"/>
    </font>
    <font>
      <sz val="10"/>
      <color theme="1"/>
      <name val="Times New Roman"/>
      <family val="1"/>
    </font>
    <font>
      <b/>
      <sz val="10"/>
      <color theme="1"/>
      <name val="Times New Roman"/>
      <family val="1"/>
    </font>
    <font>
      <b/>
      <sz val="10"/>
      <color indexed="8"/>
      <name val="Times New Roman"/>
      <family val="1"/>
    </font>
    <font>
      <sz val="10"/>
      <name val="Times New Roman"/>
      <family val="1"/>
    </font>
    <font>
      <b/>
      <sz val="10"/>
      <name val="Times New Roman"/>
      <family val="1"/>
    </font>
    <font>
      <b/>
      <u/>
      <sz val="10"/>
      <color theme="1"/>
      <name val="Times New Roman"/>
      <family val="1"/>
    </font>
    <font>
      <sz val="12"/>
      <color theme="1"/>
      <name val="Times New Roman"/>
      <family val="1"/>
    </font>
    <font>
      <sz val="10"/>
      <color indexed="8"/>
      <name val="Times New Roman"/>
      <family val="1"/>
    </font>
    <font>
      <b/>
      <sz val="10"/>
      <color rgb="FF000000"/>
      <name val="Times New Roman"/>
      <family val="1"/>
    </font>
    <font>
      <sz val="9"/>
      <color indexed="81"/>
      <name val="Segoe UI"/>
      <family val="2"/>
    </font>
    <font>
      <b/>
      <sz val="8"/>
      <color indexed="81"/>
      <name val="Segoe UI"/>
      <family val="2"/>
    </font>
    <font>
      <b/>
      <u/>
      <sz val="10"/>
      <name val="Times New Roman"/>
      <family val="1"/>
    </font>
    <font>
      <sz val="10"/>
      <color rgb="FF000000"/>
      <name val="Times New Roman"/>
      <family val="1"/>
    </font>
    <font>
      <sz val="8"/>
      <name val="Calibri"/>
      <family val="2"/>
      <scheme val="minor"/>
    </font>
    <font>
      <b/>
      <sz val="9"/>
      <color indexed="81"/>
      <name val="Segoe UI"/>
      <charset val="1"/>
    </font>
    <font>
      <sz val="9"/>
      <color indexed="81"/>
      <name val="Segoe UI"/>
      <charset val="1"/>
    </font>
    <font>
      <b/>
      <sz val="10"/>
      <color rgb="FFFF0000"/>
      <name val="Times New Roman"/>
      <family val="1"/>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rgb="FFFFFF00"/>
        <bgColor indexed="64"/>
      </patternFill>
    </fill>
    <fill>
      <patternFill patternType="solid">
        <fgColor rgb="FFD9D9D9"/>
        <bgColor indexed="64"/>
      </patternFill>
    </fill>
    <fill>
      <patternFill patternType="solid">
        <fgColor rgb="FFFF0000"/>
        <bgColor indexed="64"/>
      </patternFill>
    </fill>
    <fill>
      <patternFill patternType="solid">
        <fgColor theme="0" tint="-0.249977111117893"/>
        <bgColor indexed="64"/>
      </patternFill>
    </fill>
    <fill>
      <patternFill patternType="solid">
        <fgColor rgb="FFBFBFBF"/>
        <bgColor rgb="FF000000"/>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0">
    <xf numFmtId="0" fontId="0"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0" fontId="2" fillId="0" borderId="0"/>
    <xf numFmtId="0" fontId="3"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cellStyleXfs>
  <cellXfs count="332">
    <xf numFmtId="0" fontId="0" fillId="0" borderId="0" xfId="0"/>
    <xf numFmtId="0" fontId="5" fillId="3" borderId="0" xfId="0" applyFont="1" applyFill="1" applyAlignment="1">
      <alignment horizontal="center" vertical="center"/>
    </xf>
    <xf numFmtId="0" fontId="8" fillId="0" borderId="1" xfId="0" applyFont="1" applyBorder="1" applyAlignment="1" applyProtection="1">
      <alignment vertical="center" wrapText="1"/>
      <protection locked="0"/>
    </xf>
    <xf numFmtId="168" fontId="8" fillId="0" borderId="0" xfId="4" applyNumberFormat="1" applyFont="1" applyFill="1" applyBorder="1" applyAlignment="1" applyProtection="1">
      <alignment horizontal="center" vertical="center"/>
    </xf>
    <xf numFmtId="0" fontId="9" fillId="0" borderId="0" xfId="1" applyFont="1" applyAlignment="1">
      <alignment horizontal="center" vertical="center" wrapText="1"/>
    </xf>
    <xf numFmtId="0" fontId="8" fillId="0" borderId="0" xfId="0" applyFont="1" applyAlignment="1">
      <alignment horizontal="center" vertical="center" wrapText="1"/>
    </xf>
    <xf numFmtId="4" fontId="7" fillId="0" borderId="0" xfId="5" applyNumberFormat="1" applyFont="1" applyAlignment="1">
      <alignment horizontal="center" vertical="center"/>
    </xf>
    <xf numFmtId="10" fontId="8" fillId="0" borderId="0" xfId="4" applyNumberFormat="1" applyFont="1" applyFill="1" applyBorder="1" applyAlignment="1" applyProtection="1">
      <alignment horizontal="center" vertical="center" wrapText="1"/>
      <protection locked="0"/>
    </xf>
    <xf numFmtId="10" fontId="9" fillId="0" borderId="0" xfId="4" applyNumberFormat="1" applyFont="1" applyFill="1" applyBorder="1" applyAlignment="1" applyProtection="1">
      <alignment horizontal="center" vertical="center" wrapText="1"/>
      <protection locked="0"/>
    </xf>
    <xf numFmtId="10" fontId="9" fillId="0" borderId="0" xfId="0" applyNumberFormat="1" applyFont="1" applyAlignment="1">
      <alignment horizontal="center" vertical="center" wrapText="1"/>
    </xf>
    <xf numFmtId="168" fontId="9" fillId="0" borderId="0" xfId="4" applyNumberFormat="1" applyFont="1" applyFill="1" applyBorder="1" applyAlignment="1">
      <alignment horizontal="center" vertical="center"/>
    </xf>
    <xf numFmtId="0" fontId="5" fillId="0" borderId="0" xfId="0" applyFont="1" applyAlignment="1">
      <alignment horizontal="center" vertical="center"/>
    </xf>
    <xf numFmtId="0" fontId="5" fillId="3" borderId="0" xfId="0" applyFont="1" applyFill="1"/>
    <xf numFmtId="164" fontId="5" fillId="3" borderId="0" xfId="0" applyNumberFormat="1" applyFont="1" applyFill="1"/>
    <xf numFmtId="168" fontId="5" fillId="3" borderId="0" xfId="0" applyNumberFormat="1" applyFont="1" applyFill="1"/>
    <xf numFmtId="168" fontId="9" fillId="0" borderId="1" xfId="4" applyNumberFormat="1" applyFont="1" applyFill="1" applyBorder="1" applyAlignment="1" applyProtection="1">
      <alignment horizontal="center" vertical="center"/>
    </xf>
    <xf numFmtId="10" fontId="9" fillId="0" borderId="1" xfId="17" applyNumberFormat="1" applyFont="1" applyFill="1" applyBorder="1" applyAlignment="1" applyProtection="1">
      <alignment horizontal="center" vertical="center"/>
    </xf>
    <xf numFmtId="168" fontId="5" fillId="3" borderId="0" xfId="0" applyNumberFormat="1" applyFont="1" applyFill="1" applyAlignment="1">
      <alignment horizontal="center" vertical="center"/>
    </xf>
    <xf numFmtId="164" fontId="5" fillId="3" borderId="0" xfId="0" applyNumberFormat="1" applyFont="1" applyFill="1" applyAlignment="1">
      <alignment horizontal="center" vertical="center"/>
    </xf>
    <xf numFmtId="0" fontId="9" fillId="4" borderId="8" xfId="0" applyFont="1" applyFill="1" applyBorder="1" applyAlignment="1">
      <alignment horizontal="center" vertical="center" wrapText="1"/>
    </xf>
    <xf numFmtId="0" fontId="9" fillId="4" borderId="17" xfId="0" applyFont="1" applyFill="1" applyBorder="1" applyAlignment="1">
      <alignment horizontal="center" vertical="center" wrapText="1"/>
    </xf>
    <xf numFmtId="166" fontId="9" fillId="4" borderId="8" xfId="6"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xf>
    <xf numFmtId="0" fontId="11" fillId="3" borderId="0" xfId="0" applyFont="1" applyFill="1" applyAlignment="1">
      <alignment horizontal="center" vertical="center"/>
    </xf>
    <xf numFmtId="0" fontId="8" fillId="0" borderId="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0" xfId="0" applyFont="1" applyBorder="1" applyAlignment="1">
      <alignment horizontal="center" vertical="center" wrapText="1"/>
    </xf>
    <xf numFmtId="43" fontId="8" fillId="0" borderId="0" xfId="0" applyNumberFormat="1" applyFont="1" applyAlignment="1">
      <alignment horizontal="center" vertical="center" wrapText="1"/>
    </xf>
    <xf numFmtId="0" fontId="8" fillId="0" borderId="1" xfId="0" applyFont="1" applyBorder="1" applyAlignment="1">
      <alignment horizontal="center" vertical="center" wrapText="1"/>
    </xf>
    <xf numFmtId="0" fontId="8" fillId="0" borderId="1" xfId="5" applyFont="1" applyBorder="1" applyAlignment="1">
      <alignment horizontal="center" vertical="center"/>
    </xf>
    <xf numFmtId="0" fontId="6" fillId="0" borderId="0" xfId="0" applyFont="1" applyAlignment="1">
      <alignment horizontal="center" vertical="center" wrapText="1"/>
    </xf>
    <xf numFmtId="4" fontId="9" fillId="0" borderId="0" xfId="5" applyNumberFormat="1" applyFont="1" applyAlignment="1">
      <alignment horizontal="center" vertical="center"/>
    </xf>
    <xf numFmtId="4" fontId="8" fillId="0" borderId="1" xfId="5" applyNumberFormat="1" applyFont="1" applyBorder="1" applyAlignment="1">
      <alignment horizontal="center" vertical="center"/>
    </xf>
    <xf numFmtId="4" fontId="9" fillId="0" borderId="1" xfId="5" applyNumberFormat="1" applyFont="1" applyBorder="1" applyAlignment="1">
      <alignment horizontal="center" vertical="center"/>
    </xf>
    <xf numFmtId="9" fontId="9" fillId="0" borderId="1" xfId="7" applyFont="1" applyFill="1" applyBorder="1" applyAlignment="1">
      <alignment horizontal="center" vertical="center" wrapText="1"/>
    </xf>
    <xf numFmtId="170" fontId="8" fillId="0" borderId="3" xfId="0" applyNumberFormat="1" applyFont="1" applyBorder="1" applyAlignment="1">
      <alignment horizontal="center" vertical="center" wrapText="1"/>
    </xf>
    <xf numFmtId="10" fontId="8" fillId="0" borderId="3" xfId="0" applyNumberFormat="1" applyFont="1" applyBorder="1" applyAlignment="1">
      <alignment horizontal="center" vertical="center" wrapText="1"/>
    </xf>
    <xf numFmtId="0" fontId="9" fillId="3" borderId="0" xfId="0" applyFont="1" applyFill="1" applyAlignment="1">
      <alignment horizontal="center" vertical="center"/>
    </xf>
    <xf numFmtId="10" fontId="8" fillId="0" borderId="2" xfId="7" applyNumberFormat="1" applyFont="1" applyFill="1" applyBorder="1" applyAlignment="1">
      <alignment horizontal="center" vertical="center"/>
    </xf>
    <xf numFmtId="4" fontId="8" fillId="0" borderId="1" xfId="7" applyNumberFormat="1" applyFont="1" applyFill="1" applyBorder="1" applyAlignment="1">
      <alignment horizontal="center" vertical="center"/>
    </xf>
    <xf numFmtId="4" fontId="8" fillId="0" borderId="1" xfId="6" applyNumberFormat="1" applyFont="1" applyFill="1" applyBorder="1" applyAlignment="1">
      <alignment horizontal="center" vertical="center"/>
    </xf>
    <xf numFmtId="0" fontId="9" fillId="0" borderId="0" xfId="0" applyFont="1" applyAlignment="1">
      <alignment horizontal="center" vertical="center" wrapText="1"/>
    </xf>
    <xf numFmtId="0" fontId="9" fillId="0" borderId="4" xfId="5" applyFont="1" applyBorder="1" applyAlignment="1">
      <alignment horizontal="center" vertical="center"/>
    </xf>
    <xf numFmtId="4" fontId="9" fillId="0" borderId="1" xfId="6" applyNumberFormat="1" applyFont="1" applyFill="1" applyBorder="1" applyAlignment="1">
      <alignment horizontal="center" vertical="center"/>
    </xf>
    <xf numFmtId="0" fontId="9" fillId="0" borderId="0" xfId="5" applyFont="1" applyAlignment="1">
      <alignment horizontal="center" vertical="center"/>
    </xf>
    <xf numFmtId="4" fontId="9" fillId="0" borderId="0" xfId="6" applyNumberFormat="1" applyFont="1" applyFill="1" applyBorder="1" applyAlignment="1">
      <alignment horizontal="center" vertical="center"/>
    </xf>
    <xf numFmtId="0" fontId="9" fillId="0" borderId="0" xfId="0" applyFont="1" applyAlignment="1">
      <alignment horizontal="justify" vertical="center"/>
    </xf>
    <xf numFmtId="10" fontId="8" fillId="0" borderId="1" xfId="7" applyNumberFormat="1" applyFont="1" applyFill="1" applyBorder="1" applyAlignment="1">
      <alignment horizontal="center" vertical="center"/>
    </xf>
    <xf numFmtId="10" fontId="9" fillId="0" borderId="1" xfId="17" applyNumberFormat="1" applyFont="1" applyFill="1" applyBorder="1" applyAlignment="1">
      <alignment horizontal="center" vertical="center"/>
    </xf>
    <xf numFmtId="0" fontId="8" fillId="0" borderId="1" xfId="5" applyFont="1" applyBorder="1" applyAlignment="1">
      <alignment horizontal="center" vertical="center" wrapText="1"/>
    </xf>
    <xf numFmtId="10" fontId="9" fillId="0" borderId="1" xfId="6" applyNumberFormat="1" applyFont="1" applyFill="1" applyBorder="1" applyAlignment="1">
      <alignment horizontal="center" vertical="center"/>
    </xf>
    <xf numFmtId="0" fontId="9" fillId="0" borderId="0" xfId="0" applyFont="1"/>
    <xf numFmtId="4" fontId="9" fillId="0" borderId="3" xfId="6" applyNumberFormat="1" applyFont="1" applyFill="1" applyBorder="1" applyAlignment="1">
      <alignment horizontal="center" vertical="center"/>
    </xf>
    <xf numFmtId="0" fontId="8" fillId="0" borderId="0" xfId="5" applyFont="1" applyAlignment="1">
      <alignment horizontal="center" vertical="center"/>
    </xf>
    <xf numFmtId="4" fontId="8" fillId="0" borderId="0" xfId="5" applyNumberFormat="1" applyFont="1" applyAlignment="1">
      <alignment horizontal="center" vertical="center"/>
    </xf>
    <xf numFmtId="9" fontId="7" fillId="0" borderId="1" xfId="7" applyFont="1" applyFill="1" applyBorder="1" applyAlignment="1">
      <alignment horizontal="center" vertical="center" wrapText="1"/>
    </xf>
    <xf numFmtId="4" fontId="7" fillId="0" borderId="1" xfId="5" applyNumberFormat="1" applyFont="1" applyBorder="1" applyAlignment="1">
      <alignment horizontal="center" vertical="center"/>
    </xf>
    <xf numFmtId="0" fontId="5" fillId="0" borderId="1" xfId="0" applyFont="1" applyBorder="1" applyAlignment="1">
      <alignment horizontal="left" vertical="center" wrapText="1"/>
    </xf>
    <xf numFmtId="10" fontId="5" fillId="0" borderId="3" xfId="0" applyNumberFormat="1" applyFont="1" applyBorder="1" applyAlignment="1">
      <alignment horizontal="center" vertical="center" wrapText="1"/>
    </xf>
    <xf numFmtId="0" fontId="6" fillId="0" borderId="6" xfId="0" applyFont="1" applyBorder="1" applyAlignment="1">
      <alignment vertical="center"/>
    </xf>
    <xf numFmtId="4" fontId="8" fillId="0" borderId="3" xfId="5" applyNumberFormat="1" applyFont="1" applyBorder="1" applyAlignment="1">
      <alignment horizontal="center" vertical="center"/>
    </xf>
    <xf numFmtId="4" fontId="7" fillId="0" borderId="3" xfId="6" applyNumberFormat="1" applyFont="1" applyFill="1" applyBorder="1" applyAlignment="1">
      <alignment horizontal="center" vertical="center"/>
    </xf>
    <xf numFmtId="0" fontId="8" fillId="0" borderId="2" xfId="5" applyFont="1" applyBorder="1" applyAlignment="1">
      <alignment vertical="center"/>
    </xf>
    <xf numFmtId="0" fontId="8" fillId="0" borderId="3" xfId="5" applyFont="1" applyBorder="1" applyAlignment="1">
      <alignment vertical="center"/>
    </xf>
    <xf numFmtId="4" fontId="12" fillId="0" borderId="1" xfId="6" applyNumberFormat="1" applyFont="1" applyFill="1" applyBorder="1" applyAlignment="1">
      <alignment horizontal="center" vertical="center"/>
    </xf>
    <xf numFmtId="0" fontId="9" fillId="0" borderId="8"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 xfId="10" applyFont="1" applyBorder="1" applyAlignment="1">
      <alignment horizontal="center" vertical="center"/>
    </xf>
    <xf numFmtId="0" fontId="9" fillId="0" borderId="1" xfId="10" applyFont="1" applyBorder="1" applyAlignment="1">
      <alignment horizontal="center" vertical="center" wrapText="1"/>
    </xf>
    <xf numFmtId="0" fontId="8" fillId="0" borderId="1" xfId="10" applyFont="1" applyBorder="1" applyAlignment="1">
      <alignment horizontal="center" vertical="center"/>
    </xf>
    <xf numFmtId="168" fontId="8" fillId="0" borderId="1" xfId="5" applyNumberFormat="1" applyFont="1" applyBorder="1" applyAlignment="1">
      <alignment horizontal="center" vertical="center" wrapText="1"/>
    </xf>
    <xf numFmtId="0" fontId="9" fillId="0" borderId="2" xfId="10" applyFont="1" applyBorder="1" applyAlignment="1">
      <alignment vertical="center"/>
    </xf>
    <xf numFmtId="0" fontId="9" fillId="0" borderId="4" xfId="10" applyFont="1" applyBorder="1" applyAlignment="1">
      <alignment vertical="center"/>
    </xf>
    <xf numFmtId="168" fontId="9" fillId="0" borderId="1" xfId="9" applyNumberFormat="1" applyFont="1" applyFill="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169" fontId="8" fillId="0" borderId="0" xfId="0" applyNumberFormat="1" applyFont="1" applyAlignment="1">
      <alignment horizontal="center" vertical="center"/>
    </xf>
    <xf numFmtId="169" fontId="8" fillId="0" borderId="0" xfId="0" applyNumberFormat="1" applyFont="1" applyAlignment="1">
      <alignment horizontal="center" vertical="center" wrapText="1"/>
    </xf>
    <xf numFmtId="0" fontId="9" fillId="0" borderId="1" xfId="5" applyFont="1" applyBorder="1" applyAlignment="1">
      <alignment horizontal="center" vertical="center" wrapText="1"/>
    </xf>
    <xf numFmtId="0" fontId="8" fillId="0" borderId="1" xfId="0" applyFont="1" applyBorder="1" applyAlignment="1">
      <alignment horizontal="left" vertical="center" wrapText="1"/>
    </xf>
    <xf numFmtId="4" fontId="7" fillId="4" borderId="1" xfId="5" applyNumberFormat="1" applyFont="1" applyFill="1" applyBorder="1" applyAlignment="1">
      <alignment horizontal="center" vertical="center"/>
    </xf>
    <xf numFmtId="0" fontId="8" fillId="0" borderId="0" xfId="0" applyFont="1" applyAlignment="1">
      <alignment horizontal="center" vertical="center"/>
    </xf>
    <xf numFmtId="0" fontId="5" fillId="0" borderId="11" xfId="0" applyFont="1" applyBorder="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wrapText="1"/>
    </xf>
    <xf numFmtId="0" fontId="9" fillId="0" borderId="1" xfId="1" applyFont="1" applyBorder="1" applyAlignment="1">
      <alignment horizontal="center" vertical="center" wrapText="1"/>
    </xf>
    <xf numFmtId="0" fontId="8" fillId="0" borderId="2" xfId="0" applyFont="1" applyBorder="1" applyAlignment="1" applyProtection="1">
      <alignment vertical="center" wrapText="1"/>
      <protection locked="0"/>
    </xf>
    <xf numFmtId="2" fontId="9" fillId="0" borderId="1" xfId="1" applyNumberFormat="1" applyFont="1" applyBorder="1" applyAlignment="1">
      <alignment horizontal="center" vertical="center" wrapText="1"/>
    </xf>
    <xf numFmtId="2" fontId="8" fillId="0" borderId="1" xfId="1" applyNumberFormat="1" applyFont="1" applyBorder="1" applyAlignment="1">
      <alignment horizontal="center" vertical="center" wrapText="1"/>
    </xf>
    <xf numFmtId="10" fontId="7" fillId="0" borderId="1" xfId="17" applyNumberFormat="1" applyFont="1" applyFill="1" applyBorder="1" applyAlignment="1">
      <alignment horizontal="center" vertical="center"/>
    </xf>
    <xf numFmtId="10" fontId="8" fillId="5" borderId="1" xfId="4" applyNumberFormat="1" applyFont="1" applyFill="1" applyBorder="1" applyAlignment="1" applyProtection="1">
      <alignment horizontal="center" vertical="center" wrapText="1"/>
      <protection locked="0"/>
    </xf>
    <xf numFmtId="0" fontId="6"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 fontId="8" fillId="5" borderId="1" xfId="7" applyNumberFormat="1" applyFont="1" applyFill="1" applyBorder="1" applyAlignment="1">
      <alignment horizontal="center" vertical="center"/>
    </xf>
    <xf numFmtId="169" fontId="8" fillId="5" borderId="1" xfId="0" applyNumberFormat="1" applyFont="1" applyFill="1" applyBorder="1" applyAlignment="1">
      <alignment horizontal="center" vertical="center"/>
    </xf>
    <xf numFmtId="168" fontId="13" fillId="0" borderId="1" xfId="5" applyNumberFormat="1" applyFont="1" applyBorder="1" applyAlignment="1">
      <alignment horizontal="center" vertical="center" wrapText="1"/>
    </xf>
    <xf numFmtId="0" fontId="10" fillId="3" borderId="6" xfId="0" applyFont="1" applyFill="1" applyBorder="1" applyAlignment="1">
      <alignment horizontal="center" vertical="center" wrapText="1"/>
    </xf>
    <xf numFmtId="4" fontId="9" fillId="0" borderId="1" xfId="0" applyNumberFormat="1" applyFont="1" applyBorder="1" applyAlignment="1">
      <alignment horizontal="center" vertical="center" wrapText="1"/>
    </xf>
    <xf numFmtId="14" fontId="8" fillId="0" borderId="0" xfId="0" applyNumberFormat="1" applyFont="1" applyAlignment="1">
      <alignment horizontal="center" vertical="center" wrapText="1"/>
    </xf>
    <xf numFmtId="168" fontId="9" fillId="0" borderId="1" xfId="4" applyNumberFormat="1" applyFont="1" applyBorder="1" applyAlignment="1">
      <alignment horizontal="center" vertical="center"/>
    </xf>
    <xf numFmtId="171" fontId="8" fillId="0" borderId="1" xfId="16" applyNumberFormat="1" applyFont="1" applyBorder="1" applyAlignment="1">
      <alignment horizontal="center" vertical="center" wrapText="1"/>
    </xf>
    <xf numFmtId="168" fontId="8" fillId="0" borderId="1" xfId="4" applyNumberFormat="1" applyFont="1" applyBorder="1" applyAlignment="1">
      <alignment horizontal="center" vertical="center"/>
    </xf>
    <xf numFmtId="168" fontId="8" fillId="0" borderId="17" xfId="6" applyNumberFormat="1" applyFont="1" applyBorder="1" applyAlignment="1">
      <alignment horizontal="center" vertical="center" wrapText="1"/>
    </xf>
    <xf numFmtId="168" fontId="9" fillId="4" borderId="17" xfId="6" applyNumberFormat="1" applyFont="1" applyFill="1" applyBorder="1" applyAlignment="1">
      <alignment horizontal="center" vertical="center" wrapText="1"/>
    </xf>
    <xf numFmtId="168" fontId="8" fillId="0" borderId="17" xfId="0" applyNumberFormat="1" applyFont="1" applyBorder="1" applyAlignment="1">
      <alignment horizontal="center" vertical="center" wrapText="1"/>
    </xf>
    <xf numFmtId="168" fontId="17" fillId="0" borderId="1" xfId="5" applyNumberFormat="1" applyFont="1" applyBorder="1" applyAlignment="1">
      <alignment horizontal="center" vertical="center" wrapText="1"/>
    </xf>
    <xf numFmtId="0" fontId="17" fillId="0" borderId="1" xfId="5" applyFont="1" applyBorder="1" applyAlignment="1">
      <alignment horizontal="center" vertical="center" wrapText="1"/>
    </xf>
    <xf numFmtId="0" fontId="9" fillId="0" borderId="0" xfId="1" applyFont="1" applyAlignment="1">
      <alignment vertical="center" wrapText="1"/>
    </xf>
    <xf numFmtId="3" fontId="9" fillId="0" borderId="1" xfId="1" applyNumberFormat="1" applyFont="1" applyBorder="1" applyAlignment="1">
      <alignment horizontal="center" vertical="center" wrapText="1"/>
    </xf>
    <xf numFmtId="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168" fontId="8" fillId="0" borderId="11" xfId="6"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168" fontId="8" fillId="0" borderId="0" xfId="0" applyNumberFormat="1" applyFont="1" applyAlignment="1">
      <alignment horizontal="center" vertical="center" wrapText="1"/>
    </xf>
    <xf numFmtId="168" fontId="8" fillId="0" borderId="12" xfId="0" applyNumberFormat="1" applyFont="1" applyBorder="1" applyAlignment="1">
      <alignment horizontal="center" vertical="center" wrapText="1"/>
    </xf>
    <xf numFmtId="0" fontId="8" fillId="0" borderId="8" xfId="16" applyNumberFormat="1" applyFont="1" applyBorder="1" applyAlignment="1">
      <alignment horizontal="center" vertical="center" wrapText="1"/>
    </xf>
    <xf numFmtId="0" fontId="5" fillId="0" borderId="0" xfId="0" applyFont="1"/>
    <xf numFmtId="0" fontId="5" fillId="0" borderId="0" xfId="0" applyFont="1" applyAlignment="1">
      <alignment horizontal="center"/>
    </xf>
    <xf numFmtId="169" fontId="5" fillId="0" borderId="1" xfId="0" applyNumberFormat="1" applyFont="1" applyBorder="1" applyAlignment="1">
      <alignment horizontal="center" vertical="center"/>
    </xf>
    <xf numFmtId="0" fontId="6" fillId="8" borderId="1" xfId="0" applyFont="1" applyFill="1" applyBorder="1" applyAlignment="1">
      <alignment horizontal="center" vertical="center" wrapText="1"/>
    </xf>
    <xf numFmtId="0" fontId="9" fillId="8" borderId="1" xfId="1" applyFont="1" applyFill="1" applyBorder="1" applyAlignment="1">
      <alignment horizontal="center" vertical="center" wrapText="1"/>
    </xf>
    <xf numFmtId="169" fontId="8" fillId="0" borderId="1" xfId="1" applyNumberFormat="1" applyFont="1" applyBorder="1" applyAlignment="1">
      <alignment horizontal="center" vertical="center" wrapText="1"/>
    </xf>
    <xf numFmtId="169" fontId="9" fillId="0" borderId="1" xfId="1" applyNumberFormat="1" applyFont="1" applyBorder="1" applyAlignment="1">
      <alignment horizontal="center" vertical="center" wrapText="1"/>
    </xf>
    <xf numFmtId="10" fontId="9" fillId="0" borderId="1" xfId="1" applyNumberFormat="1" applyFont="1" applyBorder="1" applyAlignment="1">
      <alignment horizontal="center" vertical="center" wrapText="1"/>
    </xf>
    <xf numFmtId="169" fontId="21" fillId="0" borderId="1" xfId="0" applyNumberFormat="1" applyFont="1" applyBorder="1" applyAlignment="1">
      <alignment horizontal="center" vertical="center"/>
    </xf>
    <xf numFmtId="10" fontId="7" fillId="4" borderId="1" xfId="7" applyNumberFormat="1" applyFont="1" applyFill="1" applyBorder="1" applyAlignment="1">
      <alignment horizontal="center" vertical="center" wrapText="1"/>
    </xf>
    <xf numFmtId="166" fontId="8" fillId="0" borderId="1" xfId="6" applyFont="1" applyFill="1" applyBorder="1" applyAlignment="1">
      <alignment horizontal="center" vertical="center"/>
    </xf>
    <xf numFmtId="10" fontId="8" fillId="0" borderId="1" xfId="0" applyNumberFormat="1" applyFont="1" applyBorder="1" applyAlignment="1">
      <alignment horizontal="center" vertical="center" wrapText="1"/>
    </xf>
    <xf numFmtId="10" fontId="8" fillId="0" borderId="1" xfId="17"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169" fontId="5" fillId="0" borderId="1" xfId="0" applyNumberFormat="1" applyFont="1" applyBorder="1" applyAlignment="1">
      <alignment horizontal="center" vertical="center" wrapText="1"/>
    </xf>
    <xf numFmtId="169" fontId="5" fillId="0" borderId="0" xfId="0" applyNumberFormat="1" applyFont="1" applyAlignment="1">
      <alignment horizontal="center" vertical="center"/>
    </xf>
    <xf numFmtId="0" fontId="5" fillId="8" borderId="1" xfId="0" applyFont="1" applyFill="1" applyBorder="1" applyAlignment="1">
      <alignment horizontal="center" vertical="center"/>
    </xf>
    <xf numFmtId="169" fontId="6" fillId="0" borderId="1" xfId="0" applyNumberFormat="1" applyFont="1" applyBorder="1" applyAlignment="1">
      <alignment horizontal="center" vertical="center"/>
    </xf>
    <xf numFmtId="0" fontId="13" fillId="9" borderId="1" xfId="0" applyFont="1" applyFill="1" applyBorder="1" applyAlignment="1">
      <alignment horizontal="center" vertical="center" wrapText="1"/>
    </xf>
    <xf numFmtId="0" fontId="9" fillId="0" borderId="2" xfId="0" applyFont="1" applyBorder="1" applyAlignment="1">
      <alignment vertical="center" wrapText="1"/>
    </xf>
    <xf numFmtId="171" fontId="9" fillId="0" borderId="2" xfId="16" applyNumberFormat="1" applyFont="1" applyBorder="1" applyAlignment="1">
      <alignment horizontal="center" vertical="center"/>
    </xf>
    <xf numFmtId="171" fontId="8" fillId="0" borderId="2" xfId="16" applyNumberFormat="1" applyFont="1" applyBorder="1" applyAlignment="1">
      <alignment horizontal="center" vertical="center" wrapText="1"/>
    </xf>
    <xf numFmtId="169" fontId="9" fillId="2" borderId="1" xfId="0" applyNumberFormat="1" applyFont="1" applyFill="1" applyBorder="1" applyAlignment="1">
      <alignment horizontal="center" vertical="center"/>
    </xf>
    <xf numFmtId="0" fontId="8" fillId="0" borderId="2" xfId="0" applyFont="1" applyBorder="1" applyAlignment="1">
      <alignment vertical="center" wrapText="1"/>
    </xf>
    <xf numFmtId="164" fontId="8" fillId="0" borderId="1" xfId="0" applyNumberFormat="1" applyFont="1" applyBorder="1" applyAlignment="1">
      <alignment horizontal="center" vertical="center" wrapText="1"/>
    </xf>
    <xf numFmtId="164" fontId="9" fillId="4" borderId="1" xfId="0" applyNumberFormat="1" applyFont="1" applyFill="1" applyBorder="1" applyAlignment="1">
      <alignment horizontal="center" vertical="center" wrapText="1"/>
    </xf>
    <xf numFmtId="169" fontId="8" fillId="0" borderId="1" xfId="17" applyNumberFormat="1" applyFont="1" applyBorder="1" applyAlignment="1">
      <alignment horizontal="center" vertical="center" wrapText="1"/>
    </xf>
    <xf numFmtId="169" fontId="9" fillId="4" borderId="1" xfId="1"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1" xfId="1" applyFont="1" applyBorder="1" applyAlignment="1">
      <alignment horizontal="center" vertical="center" wrapText="1"/>
    </xf>
    <xf numFmtId="0" fontId="6" fillId="0" borderId="3" xfId="0" applyFont="1" applyBorder="1" applyAlignment="1">
      <alignment horizontal="center" vertical="center"/>
    </xf>
    <xf numFmtId="0" fontId="6" fillId="8" borderId="7" xfId="0" applyFont="1" applyFill="1" applyBorder="1" applyAlignment="1">
      <alignment horizontal="center" vertical="center"/>
    </xf>
    <xf numFmtId="0" fontId="6" fillId="8" borderId="7" xfId="0" applyFont="1" applyFill="1" applyBorder="1" applyAlignment="1">
      <alignment horizontal="center" vertical="center" wrapText="1"/>
    </xf>
    <xf numFmtId="168" fontId="8" fillId="7" borderId="17" xfId="0" applyNumberFormat="1" applyFont="1" applyFill="1" applyBorder="1" applyAlignment="1">
      <alignment horizontal="center" vertical="center" wrapText="1"/>
    </xf>
    <xf numFmtId="168" fontId="8" fillId="7" borderId="19" xfId="0" applyNumberFormat="1" applyFont="1" applyFill="1" applyBorder="1" applyAlignment="1">
      <alignment horizontal="center" vertical="center" wrapText="1"/>
    </xf>
    <xf numFmtId="0" fontId="21" fillId="0" borderId="0" xfId="0" applyFont="1" applyAlignment="1">
      <alignment horizontal="center" vertical="center"/>
    </xf>
    <xf numFmtId="0" fontId="8" fillId="0" borderId="1" xfId="0" applyFont="1" applyBorder="1" applyAlignment="1">
      <alignment vertical="top" wrapText="1"/>
    </xf>
    <xf numFmtId="0" fontId="6" fillId="0" borderId="4" xfId="0" applyFont="1" applyBorder="1" applyAlignment="1">
      <alignment horizontal="center" vertical="center"/>
    </xf>
    <xf numFmtId="0" fontId="9" fillId="0" borderId="1" xfId="0" applyFont="1" applyBorder="1" applyAlignment="1">
      <alignment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0" fillId="0" borderId="0" xfId="0" applyAlignment="1">
      <alignment horizontal="center"/>
    </xf>
    <xf numFmtId="169" fontId="9" fillId="0" borderId="1" xfId="0" applyNumberFormat="1" applyFont="1" applyBorder="1" applyAlignment="1">
      <alignment horizontal="center" vertical="center" wrapText="1"/>
    </xf>
    <xf numFmtId="169" fontId="5" fillId="0" borderId="0" xfId="0" applyNumberFormat="1" applyFont="1"/>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8" borderId="1" xfId="0" applyFont="1" applyFill="1" applyBorder="1" applyAlignment="1">
      <alignment horizontal="center" vertical="center"/>
    </xf>
    <xf numFmtId="169" fontId="6" fillId="0" borderId="1" xfId="0" applyNumberFormat="1" applyFont="1" applyBorder="1"/>
    <xf numFmtId="169" fontId="9" fillId="0" borderId="0" xfId="1" applyNumberFormat="1" applyFont="1" applyAlignment="1">
      <alignment vertical="center" wrapText="1"/>
    </xf>
    <xf numFmtId="168" fontId="9" fillId="0" borderId="0" xfId="0" applyNumberFormat="1" applyFont="1" applyAlignment="1">
      <alignment horizontal="center" vertical="center" wrapText="1"/>
    </xf>
    <xf numFmtId="0" fontId="8" fillId="0" borderId="1" xfId="17" applyNumberFormat="1" applyFont="1" applyBorder="1" applyAlignment="1">
      <alignment horizontal="center" vertical="center" wrapText="1"/>
    </xf>
    <xf numFmtId="0" fontId="8" fillId="0" borderId="1" xfId="0" applyFont="1" applyBorder="1" applyAlignment="1">
      <alignment vertical="center" wrapText="1"/>
    </xf>
    <xf numFmtId="4" fontId="7" fillId="4" borderId="1" xfId="5" applyNumberFormat="1" applyFont="1" applyFill="1" applyBorder="1" applyAlignment="1">
      <alignment horizontal="center" vertical="center" wrapText="1"/>
    </xf>
    <xf numFmtId="0" fontId="6" fillId="3" borderId="0" xfId="0" applyFont="1" applyFill="1" applyAlignment="1">
      <alignment horizontal="center" vertical="center"/>
    </xf>
    <xf numFmtId="169" fontId="9" fillId="10" borderId="1" xfId="1" applyNumberFormat="1" applyFont="1" applyFill="1" applyBorder="1" applyAlignment="1">
      <alignment horizontal="center" vertical="center" wrapText="1"/>
    </xf>
    <xf numFmtId="169" fontId="6" fillId="3" borderId="1" xfId="17" applyNumberFormat="1" applyFont="1" applyFill="1" applyBorder="1" applyAlignment="1">
      <alignment horizontal="center" vertical="center"/>
    </xf>
    <xf numFmtId="169" fontId="6" fillId="3" borderId="1" xfId="0" applyNumberFormat="1" applyFont="1" applyFill="1" applyBorder="1" applyAlignment="1">
      <alignment horizontal="center" vertical="center"/>
    </xf>
    <xf numFmtId="165" fontId="6" fillId="3" borderId="1" xfId="0" applyNumberFormat="1" applyFont="1" applyFill="1" applyBorder="1" applyAlignment="1">
      <alignment horizontal="center" vertical="center"/>
    </xf>
    <xf numFmtId="7" fontId="6" fillId="3" borderId="1" xfId="0" applyNumberFormat="1" applyFont="1" applyFill="1" applyBorder="1" applyAlignment="1">
      <alignment horizontal="center" vertical="center"/>
    </xf>
    <xf numFmtId="0" fontId="5" fillId="3" borderId="0" xfId="0" applyFont="1" applyFill="1" applyAlignment="1">
      <alignment horizontal="left" vertical="center"/>
    </xf>
    <xf numFmtId="169" fontId="5" fillId="3" borderId="0" xfId="0" applyNumberFormat="1" applyFont="1" applyFill="1" applyAlignment="1">
      <alignment horizontal="center" vertical="center"/>
    </xf>
    <xf numFmtId="165" fontId="5" fillId="0" borderId="1" xfId="0" applyNumberFormat="1" applyFont="1" applyBorder="1" applyAlignment="1">
      <alignment horizontal="center" vertical="center"/>
    </xf>
    <xf numFmtId="165" fontId="8" fillId="0" borderId="1" xfId="9" applyFont="1" applyBorder="1" applyAlignment="1">
      <alignment horizontal="center" vertical="center" wrapText="1"/>
    </xf>
    <xf numFmtId="165" fontId="8" fillId="3" borderId="1" xfId="9" applyFont="1" applyFill="1" applyBorder="1" applyAlignment="1">
      <alignment horizontal="center" vertical="center" wrapText="1"/>
    </xf>
    <xf numFmtId="165" fontId="9" fillId="3" borderId="1" xfId="9" applyFont="1" applyFill="1" applyBorder="1" applyAlignment="1">
      <alignment horizontal="center" wrapText="1"/>
    </xf>
    <xf numFmtId="0" fontId="5" fillId="0" borderId="1" xfId="0" applyFont="1" applyBorder="1" applyAlignment="1">
      <alignment horizontal="center"/>
    </xf>
    <xf numFmtId="0" fontId="5" fillId="0" borderId="1" xfId="0" applyFont="1" applyBorder="1"/>
    <xf numFmtId="165" fontId="5" fillId="0" borderId="0" xfId="0" applyNumberFormat="1" applyFont="1" applyAlignment="1">
      <alignment horizontal="center" vertical="center"/>
    </xf>
    <xf numFmtId="165" fontId="9" fillId="3" borderId="0" xfId="9" applyFont="1" applyFill="1" applyBorder="1" applyAlignment="1">
      <alignment horizontal="center" wrapText="1"/>
    </xf>
    <xf numFmtId="0" fontId="5" fillId="0" borderId="0" xfId="0" applyFont="1" applyAlignment="1">
      <alignment horizontal="center" vertical="center" wrapText="1"/>
    </xf>
    <xf numFmtId="172" fontId="9" fillId="0" borderId="1" xfId="9"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169" fontId="21" fillId="3" borderId="1" xfId="0" applyNumberFormat="1" applyFont="1" applyFill="1" applyBorder="1" applyAlignment="1">
      <alignment horizontal="center" vertical="center"/>
    </xf>
    <xf numFmtId="169" fontId="8" fillId="3" borderId="1" xfId="9" applyNumberFormat="1" applyFont="1" applyFill="1" applyBorder="1" applyAlignment="1">
      <alignment horizontal="center" vertical="center" wrapText="1"/>
    </xf>
    <xf numFmtId="169" fontId="8" fillId="0" borderId="1" xfId="9" applyNumberFormat="1" applyFont="1" applyBorder="1" applyAlignment="1">
      <alignment horizontal="center" vertical="center" wrapText="1"/>
    </xf>
    <xf numFmtId="0" fontId="5" fillId="0" borderId="2" xfId="0" applyFont="1" applyBorder="1" applyAlignment="1">
      <alignment horizontal="center" vertical="center" wrapText="1"/>
    </xf>
    <xf numFmtId="169" fontId="8" fillId="0" borderId="1" xfId="0" applyNumberFormat="1" applyFont="1" applyBorder="1" applyAlignment="1">
      <alignment horizontal="center" vertical="center"/>
    </xf>
    <xf numFmtId="169" fontId="9" fillId="0" borderId="1" xfId="0" applyNumberFormat="1" applyFont="1" applyBorder="1" applyAlignment="1">
      <alignment horizontal="center" vertical="center"/>
    </xf>
    <xf numFmtId="169" fontId="9" fillId="0" borderId="0" xfId="0" applyNumberFormat="1" applyFont="1" applyAlignment="1">
      <alignment horizontal="center" vertical="center"/>
    </xf>
    <xf numFmtId="0" fontId="13" fillId="0" borderId="1" xfId="0" applyFont="1" applyBorder="1" applyAlignment="1">
      <alignment horizontal="center" vertical="center" wrapText="1"/>
    </xf>
    <xf numFmtId="169" fontId="6" fillId="0" borderId="1" xfId="0" applyNumberFormat="1" applyFont="1" applyBorder="1" applyAlignment="1">
      <alignment horizontal="center" vertical="center" wrapText="1"/>
    </xf>
    <xf numFmtId="169" fontId="6" fillId="0" borderId="1" xfId="0" applyNumberFormat="1" applyFont="1" applyBorder="1" applyAlignment="1">
      <alignment vertical="center" wrapText="1"/>
    </xf>
    <xf numFmtId="0" fontId="6" fillId="0" borderId="1" xfId="0" applyFont="1" applyBorder="1"/>
    <xf numFmtId="0" fontId="8" fillId="0" borderId="0" xfId="0" applyFont="1"/>
    <xf numFmtId="9" fontId="7" fillId="0" borderId="7" xfId="7" applyFont="1" applyFill="1" applyBorder="1" applyAlignment="1">
      <alignment horizontal="center" vertical="center" wrapText="1"/>
    </xf>
    <xf numFmtId="9" fontId="7" fillId="0" borderId="10" xfId="7" applyFont="1" applyFill="1" applyBorder="1" applyAlignment="1">
      <alignment horizontal="center" vertical="center" wrapText="1"/>
    </xf>
    <xf numFmtId="0" fontId="7" fillId="0" borderId="1" xfId="5" applyFont="1" applyBorder="1" applyAlignment="1">
      <alignment horizontal="center" vertical="center"/>
    </xf>
    <xf numFmtId="0" fontId="7" fillId="0" borderId="7" xfId="5" applyFont="1" applyBorder="1" applyAlignment="1">
      <alignment horizontal="center" vertical="center" wrapText="1"/>
    </xf>
    <xf numFmtId="0" fontId="7" fillId="0" borderId="20" xfId="5" applyFont="1" applyBorder="1" applyAlignment="1">
      <alignment horizontal="center" vertical="center" wrapText="1"/>
    </xf>
    <xf numFmtId="0" fontId="7" fillId="0" borderId="10" xfId="5"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8" fillId="0" borderId="2" xfId="5" applyFont="1" applyBorder="1" applyAlignment="1">
      <alignment horizontal="left" vertical="center"/>
    </xf>
    <xf numFmtId="0" fontId="8" fillId="0" borderId="3" xfId="5" applyFont="1" applyBorder="1" applyAlignment="1">
      <alignment horizontal="lef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7" fillId="0" borderId="6" xfId="5" applyFont="1" applyBorder="1" applyAlignment="1">
      <alignment horizontal="left" vertical="center"/>
    </xf>
    <xf numFmtId="0" fontId="7" fillId="0" borderId="15" xfId="5" applyFont="1" applyBorder="1" applyAlignment="1">
      <alignment horizontal="center" vertical="center"/>
    </xf>
    <xf numFmtId="0" fontId="7" fillId="0" borderId="9" xfId="5" applyFont="1" applyBorder="1" applyAlignment="1">
      <alignment horizontal="center" vertical="center"/>
    </xf>
    <xf numFmtId="0" fontId="7" fillId="0" borderId="11" xfId="5" applyFont="1" applyBorder="1" applyAlignment="1">
      <alignment horizontal="center" vertical="center"/>
    </xf>
    <xf numFmtId="0" fontId="7" fillId="0" borderId="12"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0" borderId="1" xfId="0" applyFont="1" applyBorder="1" applyAlignment="1">
      <alignment horizontal="center" vertical="center" wrapText="1"/>
    </xf>
    <xf numFmtId="0" fontId="5" fillId="0" borderId="5" xfId="0" applyFont="1" applyBorder="1" applyAlignment="1">
      <alignment horizontal="left" vertical="center" wrapText="1"/>
    </xf>
    <xf numFmtId="0" fontId="6" fillId="0" borderId="6" xfId="0" applyFont="1" applyBorder="1" applyAlignment="1">
      <alignment horizontal="left" vertical="center"/>
    </xf>
    <xf numFmtId="0" fontId="8" fillId="0" borderId="2" xfId="5" applyFont="1" applyBorder="1" applyAlignment="1">
      <alignment horizontal="center" vertical="center"/>
    </xf>
    <xf numFmtId="0" fontId="8" fillId="0" borderId="3" xfId="5" applyFont="1" applyBorder="1" applyAlignment="1">
      <alignment horizontal="center" vertical="center"/>
    </xf>
    <xf numFmtId="0" fontId="8" fillId="0" borderId="5" xfId="0" applyFont="1" applyBorder="1" applyAlignment="1">
      <alignment horizontal="left" vertical="center" wrapText="1"/>
    </xf>
    <xf numFmtId="0" fontId="6" fillId="0" borderId="0" xfId="0" applyFont="1" applyAlignment="1">
      <alignment horizontal="left" vertical="center"/>
    </xf>
    <xf numFmtId="0" fontId="9" fillId="0" borderId="0" xfId="0" applyFont="1" applyAlignment="1">
      <alignment horizontal="left" vertical="center"/>
    </xf>
    <xf numFmtId="0" fontId="9" fillId="0" borderId="1" xfId="5" applyFont="1" applyBorder="1" applyAlignment="1">
      <alignment horizontal="center" vertical="center"/>
    </xf>
    <xf numFmtId="0" fontId="9" fillId="0" borderId="1" xfId="5" applyFont="1" applyBorder="1" applyAlignment="1">
      <alignment horizontal="center" vertical="center" wrapText="1"/>
    </xf>
    <xf numFmtId="9" fontId="9" fillId="0" borderId="7" xfId="7" applyFont="1" applyFill="1" applyBorder="1" applyAlignment="1">
      <alignment horizontal="center" vertical="center" wrapText="1"/>
    </xf>
    <xf numFmtId="9" fontId="9" fillId="0" borderId="10" xfId="7" applyFont="1" applyFill="1" applyBorder="1" applyAlignment="1">
      <alignment horizontal="center" vertical="center" wrapText="1"/>
    </xf>
    <xf numFmtId="0" fontId="9" fillId="0" borderId="1" xfId="0" applyFont="1" applyBorder="1" applyAlignment="1">
      <alignment horizontal="center" vertical="center" wrapText="1"/>
    </xf>
    <xf numFmtId="0" fontId="5" fillId="0" borderId="0" xfId="0" applyFont="1" applyAlignment="1">
      <alignment horizontal="left" vertical="center" wrapText="1"/>
    </xf>
    <xf numFmtId="0" fontId="9" fillId="0" borderId="15" xfId="5" applyFont="1" applyBorder="1" applyAlignment="1">
      <alignment horizontal="center" vertical="center"/>
    </xf>
    <xf numFmtId="0" fontId="9" fillId="0" borderId="11" xfId="5" applyFont="1" applyBorder="1" applyAlignment="1">
      <alignment horizontal="center" vertical="center"/>
    </xf>
    <xf numFmtId="0" fontId="9" fillId="0" borderId="21" xfId="5" applyFont="1" applyBorder="1" applyAlignment="1">
      <alignment horizontal="center" vertical="center"/>
    </xf>
    <xf numFmtId="0" fontId="9" fillId="0" borderId="6" xfId="0" applyFont="1" applyBorder="1" applyAlignment="1">
      <alignment horizontal="left" vertical="center"/>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22" xfId="0" applyFont="1" applyBorder="1" applyAlignment="1">
      <alignment horizontal="left" vertical="center"/>
    </xf>
    <xf numFmtId="0" fontId="9" fillId="0" borderId="10" xfId="0" applyFont="1" applyBorder="1" applyAlignment="1">
      <alignment horizontal="left" vertical="center"/>
    </xf>
    <xf numFmtId="0" fontId="8" fillId="5"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0" borderId="9" xfId="5" applyFont="1" applyBorder="1" applyAlignment="1">
      <alignment horizontal="center" vertical="center"/>
    </xf>
    <xf numFmtId="0" fontId="9" fillId="0" borderId="12" xfId="5" applyFont="1" applyBorder="1" applyAlignment="1">
      <alignment horizontal="center" vertical="center"/>
    </xf>
    <xf numFmtId="0" fontId="9" fillId="0" borderId="22" xfId="5" applyFont="1" applyBorder="1" applyAlignment="1">
      <alignment horizontal="center" vertical="center"/>
    </xf>
    <xf numFmtId="0" fontId="9" fillId="0" borderId="7" xfId="5" applyFont="1" applyBorder="1" applyAlignment="1">
      <alignment horizontal="center" vertical="center"/>
    </xf>
    <xf numFmtId="0" fontId="9" fillId="0" borderId="20" xfId="5" applyFont="1" applyBorder="1" applyAlignment="1">
      <alignment horizontal="center" vertical="center"/>
    </xf>
    <xf numFmtId="0" fontId="9" fillId="0" borderId="10" xfId="5" applyFont="1" applyBorder="1" applyAlignment="1">
      <alignment horizontal="center" vertical="center"/>
    </xf>
    <xf numFmtId="0" fontId="9" fillId="0" borderId="2" xfId="5" applyFont="1" applyBorder="1" applyAlignment="1">
      <alignment horizontal="center" vertical="center"/>
    </xf>
    <xf numFmtId="0" fontId="9" fillId="0" borderId="4" xfId="5" applyFont="1" applyBorder="1" applyAlignment="1">
      <alignment horizontal="center" vertical="center"/>
    </xf>
    <xf numFmtId="0" fontId="9" fillId="0" borderId="3" xfId="5" applyFont="1" applyBorder="1" applyAlignment="1">
      <alignment horizontal="center" vertical="center"/>
    </xf>
    <xf numFmtId="0" fontId="13" fillId="0" borderId="1" xfId="5" applyFont="1" applyBorder="1" applyAlignment="1">
      <alignment horizontal="center" vertical="center" wrapText="1"/>
    </xf>
    <xf numFmtId="0" fontId="7" fillId="0" borderId="2"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16" fillId="3" borderId="0" xfId="0" applyFont="1" applyFill="1" applyAlignment="1">
      <alignment horizontal="center" vertical="center"/>
    </xf>
    <xf numFmtId="0" fontId="9" fillId="0" borderId="0" xfId="0" applyFont="1" applyAlignment="1">
      <alignment horizontal="left"/>
    </xf>
    <xf numFmtId="0" fontId="9" fillId="6"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horizontal="center" vertical="center" wrapText="1"/>
    </xf>
    <xf numFmtId="0" fontId="6" fillId="3" borderId="1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4" borderId="16"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11" xfId="5" applyFont="1" applyBorder="1" applyAlignment="1">
      <alignment horizontal="center" vertical="center" wrapText="1"/>
    </xf>
    <xf numFmtId="0" fontId="9" fillId="0" borderId="1" xfId="10" applyFont="1" applyBorder="1" applyAlignment="1">
      <alignment horizontal="center" vertical="center"/>
    </xf>
    <xf numFmtId="0" fontId="6" fillId="3" borderId="0" xfId="0" applyFont="1" applyFill="1" applyAlignment="1">
      <alignment horizontal="center" vertical="center" wrapText="1"/>
    </xf>
    <xf numFmtId="0" fontId="10" fillId="3" borderId="0" xfId="0" applyFont="1" applyFill="1" applyAlignment="1">
      <alignment horizontal="center" vertical="center" wrapText="1"/>
    </xf>
    <xf numFmtId="168" fontId="8" fillId="0" borderId="16" xfId="6" applyNumberFormat="1" applyFont="1" applyFill="1" applyBorder="1" applyAlignment="1">
      <alignment horizontal="center" vertical="center" wrapText="1"/>
    </xf>
    <xf numFmtId="168" fontId="8" fillId="0" borderId="13" xfId="6" applyNumberFormat="1" applyFont="1" applyFill="1" applyBorder="1" applyAlignment="1">
      <alignment horizontal="center" vertical="center" wrapText="1"/>
    </xf>
    <xf numFmtId="168" fontId="8" fillId="0" borderId="14" xfId="6" applyNumberFormat="1" applyFont="1" applyFill="1" applyBorder="1" applyAlignment="1">
      <alignment horizontal="center" vertical="center" wrapText="1"/>
    </xf>
    <xf numFmtId="0" fontId="6" fillId="8" borderId="1" xfId="0" applyFont="1" applyFill="1" applyBorder="1" applyAlignment="1">
      <alignment horizontal="center" vertical="center"/>
    </xf>
    <xf numFmtId="0" fontId="5" fillId="8" borderId="1" xfId="0" applyFont="1" applyFill="1" applyBorder="1" applyAlignment="1">
      <alignment horizontal="center"/>
    </xf>
    <xf numFmtId="0" fontId="5" fillId="8" borderId="1" xfId="0" applyFont="1" applyFill="1" applyBorder="1" applyAlignment="1">
      <alignment horizontal="center" vertical="center"/>
    </xf>
    <xf numFmtId="0" fontId="6" fillId="8" borderId="1" xfId="0" applyFont="1" applyFill="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10" fillId="3" borderId="0" xfId="0" applyFont="1" applyFill="1" applyAlignment="1">
      <alignment horizontal="center" vertical="center"/>
    </xf>
    <xf numFmtId="0" fontId="6" fillId="3" borderId="6" xfId="0" applyFont="1" applyFill="1" applyBorder="1" applyAlignment="1">
      <alignment horizontal="center" vertical="center"/>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9" fillId="8" borderId="9" xfId="1" applyFont="1" applyFill="1" applyBorder="1" applyAlignment="1">
      <alignment horizontal="center" vertical="center" wrapText="1"/>
    </xf>
    <xf numFmtId="0" fontId="9" fillId="8" borderId="22" xfId="1"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16" fillId="2" borderId="0" xfId="0" applyFont="1" applyFill="1" applyAlignment="1">
      <alignment horizontal="center" vertical="center"/>
    </xf>
    <xf numFmtId="4" fontId="7" fillId="4" borderId="1" xfId="5" applyNumberFormat="1" applyFont="1" applyFill="1" applyBorder="1" applyAlignment="1">
      <alignment horizontal="center" vertical="center"/>
    </xf>
    <xf numFmtId="0" fontId="9" fillId="4" borderId="1" xfId="1" applyFont="1" applyFill="1" applyBorder="1" applyAlignment="1">
      <alignment horizontal="center" vertical="center" wrapText="1"/>
    </xf>
    <xf numFmtId="0" fontId="9" fillId="4" borderId="2" xfId="1" applyFont="1" applyFill="1" applyBorder="1" applyAlignment="1">
      <alignment horizontal="center" vertical="center" wrapText="1"/>
    </xf>
    <xf numFmtId="0" fontId="9" fillId="4" borderId="3" xfId="1" applyFont="1" applyFill="1" applyBorder="1" applyAlignment="1">
      <alignment horizontal="center" vertical="center" wrapText="1"/>
    </xf>
    <xf numFmtId="169" fontId="8" fillId="0" borderId="1" xfId="0" applyNumberFormat="1" applyFont="1" applyBorder="1" applyAlignment="1">
      <alignment horizontal="center" vertical="center" wrapText="1"/>
    </xf>
    <xf numFmtId="0" fontId="9" fillId="4" borderId="4" xfId="1"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168" fontId="9" fillId="4" borderId="2" xfId="0" applyNumberFormat="1" applyFont="1" applyFill="1" applyBorder="1" applyAlignment="1">
      <alignment horizontal="center" vertical="center" wrapText="1"/>
    </xf>
    <xf numFmtId="168" fontId="9" fillId="4" borderId="3" xfId="0" applyNumberFormat="1" applyFont="1" applyFill="1" applyBorder="1" applyAlignment="1">
      <alignment horizontal="center" vertical="center" wrapText="1"/>
    </xf>
    <xf numFmtId="169" fontId="8" fillId="0" borderId="2" xfId="0" applyNumberFormat="1" applyFont="1" applyBorder="1" applyAlignment="1">
      <alignment horizontal="center" vertical="center" wrapText="1"/>
    </xf>
    <xf numFmtId="169" fontId="8" fillId="0" borderId="3" xfId="0" applyNumberFormat="1" applyFont="1" applyBorder="1" applyAlignment="1">
      <alignment horizontal="center" vertical="center" wrapText="1"/>
    </xf>
    <xf numFmtId="0" fontId="6" fillId="0" borderId="1" xfId="0" applyFont="1" applyBorder="1" applyAlignment="1">
      <alignment horizontal="center"/>
    </xf>
    <xf numFmtId="0" fontId="6" fillId="8" borderId="7" xfId="0" applyFont="1" applyFill="1" applyBorder="1" applyAlignment="1">
      <alignment horizontal="center" vertical="center"/>
    </xf>
    <xf numFmtId="0" fontId="6" fillId="8" borderId="10" xfId="0" applyFont="1" applyFill="1" applyBorder="1" applyAlignment="1">
      <alignment horizontal="center" vertical="center"/>
    </xf>
    <xf numFmtId="169" fontId="5" fillId="3" borderId="0" xfId="0" applyNumberFormat="1" applyFont="1" applyFill="1"/>
    <xf numFmtId="10" fontId="8" fillId="5" borderId="1" xfId="0" applyNumberFormat="1" applyFont="1" applyFill="1" applyBorder="1" applyAlignment="1">
      <alignment horizontal="center" vertical="center" wrapText="1"/>
    </xf>
    <xf numFmtId="166" fontId="8" fillId="5" borderId="1" xfId="6" applyFont="1" applyFill="1" applyBorder="1" applyAlignment="1">
      <alignment horizontal="center" vertical="center"/>
    </xf>
    <xf numFmtId="168" fontId="8" fillId="5" borderId="8" xfId="6" applyNumberFormat="1"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165" fontId="8" fillId="5" borderId="1" xfId="0" applyNumberFormat="1" applyFont="1" applyFill="1" applyBorder="1" applyAlignment="1">
      <alignment horizontal="center" vertical="center"/>
    </xf>
    <xf numFmtId="169" fontId="5" fillId="5" borderId="1" xfId="0" applyNumberFormat="1" applyFont="1" applyFill="1" applyBorder="1" applyAlignment="1">
      <alignment horizontal="center" vertical="center"/>
    </xf>
  </cellXfs>
  <cellStyles count="30">
    <cellStyle name="Moeda" xfId="9" builtinId="4"/>
    <cellStyle name="Moeda 10 2 2" xfId="18" xr:uid="{116F0CFF-57A5-4CDA-BEAE-CD1DDA156E7A}"/>
    <cellStyle name="Moeda 10 2 2 2" xfId="29" xr:uid="{8B0FAF89-81F7-4193-B7EC-D2F8D90394D2}"/>
    <cellStyle name="Moeda 2" xfId="2" xr:uid="{00000000-0005-0000-0000-000001000000}"/>
    <cellStyle name="Moeda 2 2" xfId="12" xr:uid="{00000000-0005-0000-0000-000002000000}"/>
    <cellStyle name="Moeda 2 2 2" xfId="25" xr:uid="{96E3F7D8-5D71-48ED-A4B3-2D7ADEBFD0E6}"/>
    <cellStyle name="Moeda 3" xfId="6" xr:uid="{00000000-0005-0000-0000-000003000000}"/>
    <cellStyle name="Moeda 3 2" xfId="21" xr:uid="{F2047AA8-BD52-4C36-9677-441AEA057C28}"/>
    <cellStyle name="Moeda 4" xfId="15" xr:uid="{00000000-0005-0000-0000-000004000000}"/>
    <cellStyle name="Normal" xfId="0" builtinId="0"/>
    <cellStyle name="Normal 2" xfId="1" xr:uid="{00000000-0005-0000-0000-000006000000}"/>
    <cellStyle name="Normal 2 2" xfId="10" xr:uid="{00000000-0005-0000-0000-000007000000}"/>
    <cellStyle name="Normal 2 2 2" xfId="24" xr:uid="{44E9D3FF-FC34-475C-9ED2-561FB6EC4158}"/>
    <cellStyle name="Normal 3" xfId="5" xr:uid="{00000000-0005-0000-0000-000008000000}"/>
    <cellStyle name="Normal 3 2" xfId="20" xr:uid="{08F02598-2DA1-407C-B1E6-BFFC844A7739}"/>
    <cellStyle name="Normal 4" xfId="11" xr:uid="{00000000-0005-0000-0000-000009000000}"/>
    <cellStyle name="Porcentagem" xfId="17" builtinId="5"/>
    <cellStyle name="Porcentagem 2" xfId="3" xr:uid="{00000000-0005-0000-0000-00000A000000}"/>
    <cellStyle name="Porcentagem 2 2" xfId="13" xr:uid="{00000000-0005-0000-0000-00000B000000}"/>
    <cellStyle name="Porcentagem 2 2 2" xfId="26" xr:uid="{B5059F67-F618-408E-8E12-04D2087DDF16}"/>
    <cellStyle name="Porcentagem 3" xfId="7" xr:uid="{00000000-0005-0000-0000-00000C000000}"/>
    <cellStyle name="Porcentagem 3 2" xfId="22" xr:uid="{76FB76B4-F417-4B0A-BA63-367DB105F71D}"/>
    <cellStyle name="Vírgula" xfId="16" builtinId="3"/>
    <cellStyle name="Vírgula 2" xfId="4" xr:uid="{00000000-0005-0000-0000-00000D000000}"/>
    <cellStyle name="Vírgula 2 2" xfId="14" xr:uid="{00000000-0005-0000-0000-00000E000000}"/>
    <cellStyle name="Vírgula 2 2 2" xfId="27" xr:uid="{E739A98A-C38D-48FE-B912-72839E4ED35F}"/>
    <cellStyle name="Vírgula 2 3" xfId="19" xr:uid="{16E79107-25E1-4D2B-A26C-4BCEC1CC38AF}"/>
    <cellStyle name="Vírgula 3" xfId="8" xr:uid="{00000000-0005-0000-0000-00000F000000}"/>
    <cellStyle name="Vírgula 3 2" xfId="23" xr:uid="{3B0BCFE3-6ED5-4C76-8DB9-EC450BAA1196}"/>
    <cellStyle name="Vírgula 4" xfId="28" xr:uid="{C26FEDBC-D940-44B4-900D-492DA2E4D8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25404</xdr:colOff>
      <xdr:row>4</xdr:row>
      <xdr:rowOff>19053</xdr:rowOff>
    </xdr:to>
    <xdr:pic>
      <xdr:nvPicPr>
        <xdr:cNvPr id="2" name="Imagem 1">
          <a:extLst>
            <a:ext uri="{FF2B5EF4-FFF2-40B4-BE49-F238E27FC236}">
              <a16:creationId xmlns:a16="http://schemas.microsoft.com/office/drawing/2014/main" id="{14F9DA7F-1EEC-5E13-A8B6-34AC09878611}"/>
            </a:ext>
          </a:extLst>
        </xdr:cNvPr>
        <xdr:cNvPicPr>
          <a:picLocks noChangeAspect="1"/>
        </xdr:cNvPicPr>
      </xdr:nvPicPr>
      <xdr:blipFill>
        <a:blip xmlns:r="http://schemas.openxmlformats.org/officeDocument/2006/relationships" r:embed="rId1"/>
        <a:stretch>
          <a:fillRect/>
        </a:stretch>
      </xdr:blipFill>
      <xdr:spPr>
        <a:xfrm>
          <a:off x="3602182" y="813955"/>
          <a:ext cx="28579" cy="19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7B9E51D7-8E32-4B19-B4CC-646D3334E438}"/>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615A19F9-D3F4-47A1-99E1-C8873B4ADC68}"/>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28579</xdr:colOff>
      <xdr:row>4</xdr:row>
      <xdr:rowOff>19053</xdr:rowOff>
    </xdr:to>
    <xdr:pic>
      <xdr:nvPicPr>
        <xdr:cNvPr id="2" name="Imagem 1">
          <a:extLst>
            <a:ext uri="{FF2B5EF4-FFF2-40B4-BE49-F238E27FC236}">
              <a16:creationId xmlns:a16="http://schemas.microsoft.com/office/drawing/2014/main" id="{F0F25FBA-DD01-4957-8B59-93588616234F}"/>
            </a:ext>
          </a:extLst>
        </xdr:cNvPr>
        <xdr:cNvPicPr>
          <a:picLocks noChangeAspect="1"/>
        </xdr:cNvPicPr>
      </xdr:nvPicPr>
      <xdr:blipFill>
        <a:blip xmlns:r="http://schemas.openxmlformats.org/officeDocument/2006/relationships" r:embed="rId1"/>
        <a:stretch>
          <a:fillRect/>
        </a:stretch>
      </xdr:blipFill>
      <xdr:spPr>
        <a:xfrm>
          <a:off x="3606800" y="812800"/>
          <a:ext cx="28579" cy="1905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G155"/>
  <sheetViews>
    <sheetView showGridLines="0" tabSelected="1" view="pageBreakPreview" topLeftCell="A144" zoomScale="110" zoomScaleNormal="100" zoomScaleSheetLayoutView="110" workbookViewId="0">
      <selection activeCell="C128" sqref="C128:C130"/>
    </sheetView>
  </sheetViews>
  <sheetFormatPr defaultColWidth="25.7265625" defaultRowHeight="15" customHeight="1" x14ac:dyDescent="0.35"/>
  <cols>
    <col min="1" max="1" width="4" style="1" customWidth="1"/>
    <col min="2" max="2" width="47.6328125" style="1" customWidth="1"/>
    <col min="3" max="3" width="10.26953125" style="1" customWidth="1"/>
    <col min="4" max="4" width="38.26953125" style="1" customWidth="1"/>
    <col min="5" max="16384" width="25.7265625" style="1"/>
  </cols>
  <sheetData>
    <row r="1" spans="1:4" ht="24.75" customHeight="1" x14ac:dyDescent="0.35">
      <c r="A1" s="265" t="s">
        <v>49</v>
      </c>
      <c r="B1" s="265"/>
      <c r="C1" s="265"/>
      <c r="D1" s="265"/>
    </row>
    <row r="2" spans="1:4" ht="9.75" customHeight="1" x14ac:dyDescent="0.35">
      <c r="A2" s="39"/>
      <c r="B2" s="39"/>
      <c r="C2" s="39"/>
      <c r="D2" s="39"/>
    </row>
    <row r="3" spans="1:4" ht="15" customHeight="1" x14ac:dyDescent="0.35">
      <c r="A3" s="235" t="s">
        <v>61</v>
      </c>
      <c r="B3" s="235"/>
      <c r="C3" s="235"/>
      <c r="D3" s="235"/>
    </row>
    <row r="4" spans="1:4" ht="15" customHeight="1" x14ac:dyDescent="0.35">
      <c r="A4" s="267" t="s">
        <v>58</v>
      </c>
      <c r="B4" s="267"/>
      <c r="C4" s="267"/>
      <c r="D4" s="267"/>
    </row>
    <row r="5" spans="1:4" ht="70" customHeight="1" x14ac:dyDescent="0.35">
      <c r="A5" s="24">
        <v>1</v>
      </c>
      <c r="B5" s="30" t="s">
        <v>59</v>
      </c>
      <c r="C5" s="269" t="s">
        <v>177</v>
      </c>
      <c r="D5" s="269"/>
    </row>
    <row r="6" spans="1:4" ht="18" customHeight="1" x14ac:dyDescent="0.35">
      <c r="A6" s="24">
        <v>2</v>
      </c>
      <c r="B6" s="30" t="s">
        <v>117</v>
      </c>
      <c r="C6" s="250"/>
      <c r="D6" s="251"/>
    </row>
    <row r="7" spans="1:4" ht="15" customHeight="1" x14ac:dyDescent="0.35">
      <c r="A7" s="24">
        <v>3</v>
      </c>
      <c r="B7" s="30" t="s">
        <v>60</v>
      </c>
      <c r="C7" s="268"/>
      <c r="D7" s="268"/>
    </row>
    <row r="8" spans="1:4" ht="15" customHeight="1" x14ac:dyDescent="0.35">
      <c r="A8" s="85"/>
      <c r="B8" s="5"/>
      <c r="C8" s="103"/>
      <c r="D8" s="103"/>
    </row>
    <row r="9" spans="1:4" ht="15" customHeight="1" x14ac:dyDescent="0.35">
      <c r="A9" s="248" t="s">
        <v>64</v>
      </c>
      <c r="B9" s="249"/>
      <c r="C9" s="249"/>
      <c r="D9" s="249"/>
    </row>
    <row r="10" spans="1:4" ht="15" customHeight="1" x14ac:dyDescent="0.35">
      <c r="A10" s="236">
        <v>1</v>
      </c>
      <c r="B10" s="236" t="s">
        <v>65</v>
      </c>
      <c r="C10" s="238" t="s">
        <v>77</v>
      </c>
      <c r="D10" s="114" t="s">
        <v>78</v>
      </c>
    </row>
    <row r="11" spans="1:4" ht="15" customHeight="1" x14ac:dyDescent="0.35">
      <c r="A11" s="236"/>
      <c r="B11" s="236"/>
      <c r="C11" s="239"/>
      <c r="D11" s="102" t="s">
        <v>173</v>
      </c>
    </row>
    <row r="12" spans="1:4" ht="15" customHeight="1" x14ac:dyDescent="0.35">
      <c r="A12" s="236"/>
      <c r="B12" s="236"/>
      <c r="C12" s="36" t="s">
        <v>11</v>
      </c>
      <c r="D12" s="35" t="s">
        <v>0</v>
      </c>
    </row>
    <row r="13" spans="1:4" ht="15" customHeight="1" x14ac:dyDescent="0.35">
      <c r="A13" s="31" t="s">
        <v>1</v>
      </c>
      <c r="B13" s="31" t="s">
        <v>2</v>
      </c>
      <c r="C13" s="40">
        <v>1</v>
      </c>
      <c r="D13" s="98">
        <v>5684.68</v>
      </c>
    </row>
    <row r="14" spans="1:4" ht="15" customHeight="1" x14ac:dyDescent="0.35">
      <c r="A14" s="31" t="s">
        <v>3</v>
      </c>
      <c r="B14" s="31" t="s">
        <v>62</v>
      </c>
      <c r="C14" s="40" t="s">
        <v>18</v>
      </c>
      <c r="D14" s="41" t="s">
        <v>18</v>
      </c>
    </row>
    <row r="15" spans="1:4" ht="15" customHeight="1" x14ac:dyDescent="0.35">
      <c r="A15" s="258" t="s">
        <v>9</v>
      </c>
      <c r="B15" s="259"/>
      <c r="C15" s="44"/>
      <c r="D15" s="45">
        <f>SUM(D13:D14)</f>
        <v>5684.68</v>
      </c>
    </row>
    <row r="16" spans="1:4" ht="15" customHeight="1" x14ac:dyDescent="0.35">
      <c r="A16" s="46"/>
      <c r="B16" s="46"/>
      <c r="C16" s="46"/>
      <c r="D16" s="47"/>
    </row>
    <row r="17" spans="1:4" ht="15" customHeight="1" x14ac:dyDescent="0.35">
      <c r="A17" s="235" t="s">
        <v>66</v>
      </c>
      <c r="B17" s="235"/>
      <c r="C17" s="235"/>
      <c r="D17" s="235"/>
    </row>
    <row r="18" spans="1:4" ht="3.75" customHeight="1" x14ac:dyDescent="0.35">
      <c r="A18" s="48"/>
      <c r="B18" s="48"/>
      <c r="C18" s="48"/>
      <c r="D18" s="48"/>
    </row>
    <row r="19" spans="1:4" ht="15" customHeight="1" x14ac:dyDescent="0.3">
      <c r="A19" s="266" t="s">
        <v>67</v>
      </c>
      <c r="B19" s="266"/>
      <c r="C19" s="266"/>
      <c r="D19" s="266"/>
    </row>
    <row r="20" spans="1:4" ht="15" customHeight="1" x14ac:dyDescent="0.35">
      <c r="A20" s="236" t="s">
        <v>68</v>
      </c>
      <c r="B20" s="237" t="s">
        <v>119</v>
      </c>
      <c r="C20" s="238" t="s">
        <v>77</v>
      </c>
      <c r="D20" s="114" t="s">
        <v>78</v>
      </c>
    </row>
    <row r="21" spans="1:4" ht="15" customHeight="1" x14ac:dyDescent="0.35">
      <c r="A21" s="236"/>
      <c r="B21" s="237"/>
      <c r="C21" s="239"/>
      <c r="D21" s="102" t="str">
        <f>D11</f>
        <v>Operador de Áudio</v>
      </c>
    </row>
    <row r="22" spans="1:4" ht="15" customHeight="1" x14ac:dyDescent="0.35">
      <c r="A22" s="236"/>
      <c r="B22" s="237"/>
      <c r="C22" s="36" t="s">
        <v>11</v>
      </c>
      <c r="D22" s="35" t="s">
        <v>0</v>
      </c>
    </row>
    <row r="23" spans="1:4" ht="15" customHeight="1" x14ac:dyDescent="0.35">
      <c r="A23" s="31" t="s">
        <v>1</v>
      </c>
      <c r="B23" s="31" t="s">
        <v>89</v>
      </c>
      <c r="C23" s="49">
        <f>1/12</f>
        <v>8.3333333333333329E-2</v>
      </c>
      <c r="D23" s="42">
        <f>C23*$D$15</f>
        <v>473.72333333333336</v>
      </c>
    </row>
    <row r="24" spans="1:4" ht="13" x14ac:dyDescent="0.35">
      <c r="A24" s="31" t="s">
        <v>3</v>
      </c>
      <c r="B24" s="31" t="s">
        <v>48</v>
      </c>
      <c r="C24" s="49">
        <f>1/3*1/12</f>
        <v>2.7777777777777776E-2</v>
      </c>
      <c r="D24" s="42">
        <f>C24*$D$15</f>
        <v>157.90777777777777</v>
      </c>
    </row>
    <row r="25" spans="1:4" ht="15" customHeight="1" x14ac:dyDescent="0.35">
      <c r="A25" s="258" t="s">
        <v>14</v>
      </c>
      <c r="B25" s="260"/>
      <c r="C25" s="50">
        <f>SUM(C23:C24)</f>
        <v>0.1111111111111111</v>
      </c>
      <c r="D25" s="45">
        <f>SUM(D23:D24)</f>
        <v>631.63111111111107</v>
      </c>
    </row>
    <row r="26" spans="1:4" ht="15" customHeight="1" x14ac:dyDescent="0.35">
      <c r="A26" s="31" t="s">
        <v>4</v>
      </c>
      <c r="B26" s="51" t="s">
        <v>70</v>
      </c>
      <c r="C26" s="49">
        <f>C25*$C$43</f>
        <v>3.7555555555555564E-2</v>
      </c>
      <c r="D26" s="42">
        <f>D15*$C$26</f>
        <v>213.49131555555562</v>
      </c>
    </row>
    <row r="27" spans="1:4" ht="15" customHeight="1" x14ac:dyDescent="0.35">
      <c r="A27" s="258" t="s">
        <v>32</v>
      </c>
      <c r="B27" s="260"/>
      <c r="C27" s="52">
        <f>SUM(C26,C25)</f>
        <v>0.14866666666666667</v>
      </c>
      <c r="D27" s="45">
        <f>SUM(D25:D26)</f>
        <v>845.12242666666668</v>
      </c>
    </row>
    <row r="28" spans="1:4" ht="30" customHeight="1" x14ac:dyDescent="0.35">
      <c r="A28" s="233" t="s">
        <v>71</v>
      </c>
      <c r="B28" s="233"/>
      <c r="C28" s="233"/>
      <c r="D28" s="233"/>
    </row>
    <row r="29" spans="1:4" ht="30" customHeight="1" x14ac:dyDescent="0.35">
      <c r="A29" s="247" t="s">
        <v>72</v>
      </c>
      <c r="B29" s="247"/>
      <c r="C29" s="247"/>
      <c r="D29" s="247"/>
    </row>
    <row r="30" spans="1:4" ht="15" customHeight="1" x14ac:dyDescent="0.35">
      <c r="A30" s="46"/>
      <c r="B30" s="46"/>
      <c r="C30" s="46"/>
      <c r="D30" s="47"/>
    </row>
    <row r="31" spans="1:4" ht="15" customHeight="1" x14ac:dyDescent="0.3">
      <c r="A31" s="53" t="s">
        <v>73</v>
      </c>
      <c r="B31" s="53"/>
      <c r="C31" s="53"/>
      <c r="D31" s="53"/>
    </row>
    <row r="32" spans="1:4" ht="15" customHeight="1" x14ac:dyDescent="0.35">
      <c r="A32" s="236" t="s">
        <v>74</v>
      </c>
      <c r="B32" s="237" t="s">
        <v>75</v>
      </c>
      <c r="C32" s="238" t="s">
        <v>76</v>
      </c>
      <c r="D32" s="114" t="s">
        <v>78</v>
      </c>
    </row>
    <row r="33" spans="1:4" ht="15" customHeight="1" x14ac:dyDescent="0.35">
      <c r="A33" s="236"/>
      <c r="B33" s="237"/>
      <c r="C33" s="239"/>
      <c r="D33" s="102" t="str">
        <f>D11</f>
        <v>Operador de Áudio</v>
      </c>
    </row>
    <row r="34" spans="1:4" ht="15" customHeight="1" x14ac:dyDescent="0.35">
      <c r="A34" s="236"/>
      <c r="B34" s="237"/>
      <c r="C34" s="36" t="s">
        <v>11</v>
      </c>
      <c r="D34" s="35" t="s">
        <v>0</v>
      </c>
    </row>
    <row r="35" spans="1:4" ht="15" customHeight="1" x14ac:dyDescent="0.35">
      <c r="A35" s="31" t="s">
        <v>1</v>
      </c>
      <c r="B35" s="83" t="s">
        <v>130</v>
      </c>
      <c r="C35" s="132">
        <v>0.2</v>
      </c>
      <c r="D35" s="42">
        <f>C35*$D$15</f>
        <v>1136.9360000000001</v>
      </c>
    </row>
    <row r="36" spans="1:4" ht="15" customHeight="1" x14ac:dyDescent="0.35">
      <c r="A36" s="31" t="s">
        <v>3</v>
      </c>
      <c r="B36" s="83" t="s">
        <v>131</v>
      </c>
      <c r="C36" s="132">
        <v>0.08</v>
      </c>
      <c r="D36" s="42">
        <f t="shared" ref="D36:D42" si="0">C36*$D$15</f>
        <v>454.77440000000001</v>
      </c>
    </row>
    <row r="37" spans="1:4" ht="15" customHeight="1" x14ac:dyDescent="0.35">
      <c r="A37" s="31" t="s">
        <v>4</v>
      </c>
      <c r="B37" s="83" t="s">
        <v>132</v>
      </c>
      <c r="C37" s="133">
        <v>1.4999999999999999E-2</v>
      </c>
      <c r="D37" s="42">
        <f t="shared" si="0"/>
        <v>85.270200000000003</v>
      </c>
    </row>
    <row r="38" spans="1:4" ht="15" customHeight="1" x14ac:dyDescent="0.35">
      <c r="A38" s="31" t="s">
        <v>5</v>
      </c>
      <c r="B38" s="83" t="s">
        <v>133</v>
      </c>
      <c r="C38" s="132">
        <v>0.01</v>
      </c>
      <c r="D38" s="42">
        <f t="shared" si="0"/>
        <v>56.846800000000002</v>
      </c>
    </row>
    <row r="39" spans="1:4" ht="15" customHeight="1" x14ac:dyDescent="0.35">
      <c r="A39" s="31" t="s">
        <v>6</v>
      </c>
      <c r="B39" s="83" t="s">
        <v>134</v>
      </c>
      <c r="C39" s="132">
        <v>6.0000000000000001E-3</v>
      </c>
      <c r="D39" s="42">
        <f t="shared" si="0"/>
        <v>34.108080000000001</v>
      </c>
    </row>
    <row r="40" spans="1:4" ht="15" customHeight="1" x14ac:dyDescent="0.35">
      <c r="A40" s="31" t="s">
        <v>7</v>
      </c>
      <c r="B40" s="83" t="s">
        <v>135</v>
      </c>
      <c r="C40" s="132">
        <v>2E-3</v>
      </c>
      <c r="D40" s="42">
        <f t="shared" si="0"/>
        <v>11.36936</v>
      </c>
    </row>
    <row r="41" spans="1:4" ht="15" customHeight="1" x14ac:dyDescent="0.35">
      <c r="A41" s="31" t="s">
        <v>8</v>
      </c>
      <c r="B41" s="83" t="s">
        <v>136</v>
      </c>
      <c r="C41" s="132">
        <v>2.5000000000000001E-2</v>
      </c>
      <c r="D41" s="42">
        <f t="shared" si="0"/>
        <v>142.11700000000002</v>
      </c>
    </row>
    <row r="42" spans="1:4" ht="26" x14ac:dyDescent="0.35">
      <c r="A42" s="31" t="s">
        <v>8</v>
      </c>
      <c r="B42" s="83" t="s">
        <v>137</v>
      </c>
      <c r="C42" s="326"/>
      <c r="D42" s="42">
        <f t="shared" si="0"/>
        <v>0</v>
      </c>
    </row>
    <row r="43" spans="1:4" ht="15" customHeight="1" x14ac:dyDescent="0.35">
      <c r="A43" s="258" t="s">
        <v>32</v>
      </c>
      <c r="B43" s="259"/>
      <c r="C43" s="52">
        <f>SUM(C35:C42)</f>
        <v>0.33800000000000008</v>
      </c>
      <c r="D43" s="54">
        <f>SUM(D35:D42)</f>
        <v>1921.42184</v>
      </c>
    </row>
    <row r="44" spans="1:4" ht="27.75" customHeight="1" x14ac:dyDescent="0.35">
      <c r="A44" s="233" t="s">
        <v>79</v>
      </c>
      <c r="B44" s="233"/>
      <c r="C44" s="233"/>
      <c r="D44" s="233"/>
    </row>
    <row r="45" spans="1:4" ht="31.5" customHeight="1" x14ac:dyDescent="0.35">
      <c r="A45" s="247" t="s">
        <v>80</v>
      </c>
      <c r="B45" s="247"/>
      <c r="C45" s="247"/>
      <c r="D45" s="247"/>
    </row>
    <row r="46" spans="1:4" ht="24.75" customHeight="1" x14ac:dyDescent="0.35">
      <c r="A46" s="247" t="s">
        <v>81</v>
      </c>
      <c r="B46" s="247"/>
      <c r="C46" s="247"/>
      <c r="D46" s="247"/>
    </row>
    <row r="47" spans="1:4" ht="15" customHeight="1" x14ac:dyDescent="0.35">
      <c r="A47" s="88"/>
      <c r="B47" s="88"/>
      <c r="C47" s="88"/>
      <c r="D47" s="88"/>
    </row>
    <row r="48" spans="1:4" ht="15" customHeight="1" x14ac:dyDescent="0.35">
      <c r="A48" s="245" t="s">
        <v>83</v>
      </c>
      <c r="B48" s="245"/>
      <c r="C48" s="245"/>
      <c r="D48" s="245"/>
    </row>
    <row r="49" spans="1:5" ht="15" customHeight="1" x14ac:dyDescent="0.35">
      <c r="A49" s="236" t="s">
        <v>88</v>
      </c>
      <c r="B49" s="255" t="s">
        <v>82</v>
      </c>
      <c r="C49" s="238" t="s">
        <v>93</v>
      </c>
      <c r="D49" s="114" t="s">
        <v>78</v>
      </c>
    </row>
    <row r="50" spans="1:5" ht="15" customHeight="1" x14ac:dyDescent="0.35">
      <c r="A50" s="236"/>
      <c r="B50" s="256"/>
      <c r="C50" s="239"/>
      <c r="D50" s="102" t="str">
        <f>D11</f>
        <v>Operador de Áudio</v>
      </c>
    </row>
    <row r="51" spans="1:5" ht="15" customHeight="1" x14ac:dyDescent="0.35">
      <c r="A51" s="236"/>
      <c r="B51" s="257"/>
      <c r="C51" s="35" t="s">
        <v>0</v>
      </c>
      <c r="D51" s="35" t="s">
        <v>0</v>
      </c>
    </row>
    <row r="52" spans="1:5" ht="15" customHeight="1" x14ac:dyDescent="0.35">
      <c r="A52" s="31" t="s">
        <v>1</v>
      </c>
      <c r="B52" s="31" t="s">
        <v>140</v>
      </c>
      <c r="C52" s="131"/>
      <c r="D52" s="42"/>
      <c r="E52" s="157" t="s">
        <v>182</v>
      </c>
    </row>
    <row r="53" spans="1:5" ht="15" customHeight="1" x14ac:dyDescent="0.35">
      <c r="A53" s="31" t="s">
        <v>3</v>
      </c>
      <c r="B53" s="31" t="s">
        <v>46</v>
      </c>
      <c r="C53" s="327">
        <v>45.6</v>
      </c>
      <c r="D53" s="42">
        <f>$C$53*22</f>
        <v>1003.2</v>
      </c>
    </row>
    <row r="54" spans="1:5" ht="15" customHeight="1" x14ac:dyDescent="0.35">
      <c r="A54" s="31" t="s">
        <v>5</v>
      </c>
      <c r="B54" s="31" t="s">
        <v>138</v>
      </c>
      <c r="C54" s="327">
        <v>4.9400000000000004</v>
      </c>
      <c r="D54" s="42">
        <f>C54</f>
        <v>4.9400000000000004</v>
      </c>
    </row>
    <row r="55" spans="1:5" ht="15" customHeight="1" x14ac:dyDescent="0.35">
      <c r="A55" s="258" t="s">
        <v>32</v>
      </c>
      <c r="B55" s="259"/>
      <c r="C55" s="44"/>
      <c r="D55" s="45">
        <f>SUM(D52:D54)</f>
        <v>1008.1400000000001</v>
      </c>
    </row>
    <row r="56" spans="1:5" ht="18" customHeight="1" x14ac:dyDescent="0.35">
      <c r="A56" s="233" t="s">
        <v>84</v>
      </c>
      <c r="B56" s="233"/>
      <c r="C56" s="233"/>
      <c r="D56" s="233"/>
    </row>
    <row r="57" spans="1:5" ht="30" customHeight="1" x14ac:dyDescent="0.35">
      <c r="A57" s="247" t="s">
        <v>85</v>
      </c>
      <c r="B57" s="247"/>
      <c r="C57" s="247"/>
      <c r="D57" s="247"/>
    </row>
    <row r="58" spans="1:5" ht="12" customHeight="1" x14ac:dyDescent="0.35">
      <c r="A58" s="88"/>
      <c r="B58" s="88"/>
      <c r="C58" s="88"/>
      <c r="D58" s="88"/>
    </row>
    <row r="59" spans="1:5" ht="15" customHeight="1" x14ac:dyDescent="0.35">
      <c r="A59" s="245" t="s">
        <v>86</v>
      </c>
      <c r="B59" s="245"/>
      <c r="C59" s="245"/>
      <c r="D59" s="245"/>
    </row>
    <row r="60" spans="1:5" ht="15" customHeight="1" x14ac:dyDescent="0.35">
      <c r="A60" s="236">
        <v>2</v>
      </c>
      <c r="B60" s="242" t="s">
        <v>87</v>
      </c>
      <c r="C60" s="252"/>
      <c r="D60" s="114" t="s">
        <v>78</v>
      </c>
    </row>
    <row r="61" spans="1:5" ht="15" customHeight="1" x14ac:dyDescent="0.35">
      <c r="A61" s="236"/>
      <c r="B61" s="243"/>
      <c r="C61" s="253"/>
      <c r="D61" s="102" t="str">
        <f>D11</f>
        <v>Operador de Áudio</v>
      </c>
    </row>
    <row r="62" spans="1:5" ht="15" customHeight="1" x14ac:dyDescent="0.35">
      <c r="A62" s="236"/>
      <c r="B62" s="244"/>
      <c r="C62" s="254"/>
      <c r="D62" s="35" t="s">
        <v>0</v>
      </c>
    </row>
    <row r="63" spans="1:5" ht="15" customHeight="1" x14ac:dyDescent="0.35">
      <c r="A63" s="24" t="s">
        <v>68</v>
      </c>
      <c r="B63" s="246" t="s">
        <v>69</v>
      </c>
      <c r="C63" s="246"/>
      <c r="D63" s="34">
        <f>D27</f>
        <v>845.12242666666668</v>
      </c>
    </row>
    <row r="64" spans="1:5" ht="15" customHeight="1" x14ac:dyDescent="0.35">
      <c r="A64" s="24" t="s">
        <v>74</v>
      </c>
      <c r="B64" s="246" t="s">
        <v>75</v>
      </c>
      <c r="C64" s="246"/>
      <c r="D64" s="34">
        <f>D43</f>
        <v>1921.42184</v>
      </c>
    </row>
    <row r="65" spans="1:4" ht="15" customHeight="1" x14ac:dyDescent="0.35">
      <c r="A65" s="24" t="s">
        <v>88</v>
      </c>
      <c r="B65" s="246" t="s">
        <v>82</v>
      </c>
      <c r="C65" s="246"/>
      <c r="D65" s="34">
        <f>D55</f>
        <v>1008.1400000000001</v>
      </c>
    </row>
    <row r="66" spans="1:4" ht="15" customHeight="1" x14ac:dyDescent="0.35">
      <c r="A66" s="240" t="s">
        <v>32</v>
      </c>
      <c r="B66" s="240"/>
      <c r="C66" s="240"/>
      <c r="D66" s="35">
        <f>SUM(D63:D65)</f>
        <v>3774.6842666666671</v>
      </c>
    </row>
    <row r="67" spans="1:4" ht="15" customHeight="1" x14ac:dyDescent="0.35">
      <c r="A67" s="43"/>
      <c r="B67" s="43"/>
      <c r="C67" s="43"/>
      <c r="D67" s="33"/>
    </row>
    <row r="68" spans="1:4" ht="15" customHeight="1" x14ac:dyDescent="0.35">
      <c r="A68" s="245" t="s">
        <v>90</v>
      </c>
      <c r="B68" s="245"/>
      <c r="C68" s="245"/>
      <c r="D68" s="245"/>
    </row>
    <row r="69" spans="1:4" ht="15" customHeight="1" x14ac:dyDescent="0.35">
      <c r="A69" s="236">
        <v>3</v>
      </c>
      <c r="B69" s="242" t="s">
        <v>15</v>
      </c>
      <c r="C69" s="238" t="s">
        <v>76</v>
      </c>
      <c r="D69" s="114" t="s">
        <v>29</v>
      </c>
    </row>
    <row r="70" spans="1:4" ht="15" customHeight="1" x14ac:dyDescent="0.35">
      <c r="A70" s="236"/>
      <c r="B70" s="243"/>
      <c r="C70" s="239"/>
      <c r="D70" s="102" t="str">
        <f>D11</f>
        <v>Operador de Áudio</v>
      </c>
    </row>
    <row r="71" spans="1:4" ht="15" customHeight="1" x14ac:dyDescent="0.35">
      <c r="A71" s="236"/>
      <c r="B71" s="244"/>
      <c r="C71" s="36" t="s">
        <v>11</v>
      </c>
      <c r="D71" s="35" t="s">
        <v>0</v>
      </c>
    </row>
    <row r="72" spans="1:4" ht="15" customHeight="1" x14ac:dyDescent="0.35">
      <c r="A72" s="30" t="s">
        <v>1</v>
      </c>
      <c r="B72" s="83" t="s">
        <v>16</v>
      </c>
      <c r="C72" s="38">
        <v>4.5999999999999999E-3</v>
      </c>
      <c r="D72" s="34">
        <f>$C72*D$15</f>
        <v>26.149528</v>
      </c>
    </row>
    <row r="73" spans="1:4" ht="15" customHeight="1" x14ac:dyDescent="0.35">
      <c r="A73" s="30" t="s">
        <v>3</v>
      </c>
      <c r="B73" s="83" t="s">
        <v>19</v>
      </c>
      <c r="C73" s="38">
        <f>C72*8%</f>
        <v>3.68E-4</v>
      </c>
      <c r="D73" s="34">
        <f t="shared" ref="D73:D77" si="1">C73*$D$15</f>
        <v>2.09196224</v>
      </c>
    </row>
    <row r="74" spans="1:4" ht="21.75" customHeight="1" x14ac:dyDescent="0.35">
      <c r="A74" s="30" t="s">
        <v>4</v>
      </c>
      <c r="B74" s="83" t="s">
        <v>91</v>
      </c>
      <c r="C74" s="38">
        <v>3.4700000000000002E-2</v>
      </c>
      <c r="D74" s="34">
        <f t="shared" si="1"/>
        <v>197.25839600000003</v>
      </c>
    </row>
    <row r="75" spans="1:4" ht="15" customHeight="1" x14ac:dyDescent="0.35">
      <c r="A75" s="30" t="s">
        <v>5</v>
      </c>
      <c r="B75" s="83" t="s">
        <v>20</v>
      </c>
      <c r="C75" s="38">
        <v>1.9400000000000001E-2</v>
      </c>
      <c r="D75" s="34">
        <f t="shared" si="1"/>
        <v>110.28279200000001</v>
      </c>
    </row>
    <row r="76" spans="1:4" ht="21.75" customHeight="1" x14ac:dyDescent="0.35">
      <c r="A76" s="30" t="s">
        <v>6</v>
      </c>
      <c r="B76" s="83" t="s">
        <v>92</v>
      </c>
      <c r="C76" s="38">
        <f>C75*C43</f>
        <v>6.5572000000000017E-3</v>
      </c>
      <c r="D76" s="34">
        <f t="shared" si="1"/>
        <v>37.275583696000012</v>
      </c>
    </row>
    <row r="77" spans="1:4" ht="15" customHeight="1" x14ac:dyDescent="0.35">
      <c r="A77" s="30" t="s">
        <v>7</v>
      </c>
      <c r="B77" s="83" t="s">
        <v>120</v>
      </c>
      <c r="C77" s="38">
        <v>5.3E-3</v>
      </c>
      <c r="D77" s="34">
        <f t="shared" si="1"/>
        <v>30.128804000000002</v>
      </c>
    </row>
    <row r="78" spans="1:4" ht="15" customHeight="1" x14ac:dyDescent="0.35">
      <c r="A78" s="240" t="s">
        <v>32</v>
      </c>
      <c r="B78" s="240"/>
      <c r="C78" s="240"/>
      <c r="D78" s="35">
        <f>SUM(D72:D77)</f>
        <v>403.18706593600007</v>
      </c>
    </row>
    <row r="79" spans="1:4" ht="15" customHeight="1" x14ac:dyDescent="0.35">
      <c r="A79" s="43"/>
      <c r="B79" s="43"/>
      <c r="C79" s="43"/>
      <c r="D79" s="33"/>
    </row>
    <row r="80" spans="1:4" ht="15" customHeight="1" x14ac:dyDescent="0.35">
      <c r="A80" s="235" t="s">
        <v>94</v>
      </c>
      <c r="B80" s="235"/>
      <c r="C80" s="235"/>
      <c r="D80" s="235"/>
    </row>
    <row r="81" spans="1:4" ht="36.75" customHeight="1" x14ac:dyDescent="0.35">
      <c r="A81" s="241" t="s">
        <v>95</v>
      </c>
      <c r="B81" s="241"/>
      <c r="C81" s="241"/>
      <c r="D81" s="241"/>
    </row>
    <row r="82" spans="1:4" ht="22.5" customHeight="1" x14ac:dyDescent="0.35">
      <c r="A82" s="241" t="s">
        <v>96</v>
      </c>
      <c r="B82" s="241"/>
      <c r="C82" s="241"/>
      <c r="D82" s="241"/>
    </row>
    <row r="83" spans="1:4" ht="15" customHeight="1" x14ac:dyDescent="0.35">
      <c r="A83" s="32"/>
      <c r="B83" s="32"/>
      <c r="C83" s="32"/>
      <c r="D83" s="33"/>
    </row>
    <row r="84" spans="1:4" ht="15" customHeight="1" x14ac:dyDescent="0.35">
      <c r="A84" s="235" t="s">
        <v>97</v>
      </c>
      <c r="B84" s="235"/>
      <c r="C84" s="235"/>
      <c r="D84" s="235"/>
    </row>
    <row r="85" spans="1:4" ht="15" customHeight="1" x14ac:dyDescent="0.35">
      <c r="A85" s="236" t="s">
        <v>10</v>
      </c>
      <c r="B85" s="237" t="s">
        <v>98</v>
      </c>
      <c r="C85" s="238" t="s">
        <v>77</v>
      </c>
      <c r="D85" s="114" t="s">
        <v>78</v>
      </c>
    </row>
    <row r="86" spans="1:4" ht="15" customHeight="1" x14ac:dyDescent="0.35">
      <c r="A86" s="236"/>
      <c r="B86" s="237"/>
      <c r="C86" s="239"/>
      <c r="D86" s="102" t="str">
        <f>D11</f>
        <v>Operador de Áudio</v>
      </c>
    </row>
    <row r="87" spans="1:4" ht="15" customHeight="1" x14ac:dyDescent="0.35">
      <c r="A87" s="236"/>
      <c r="B87" s="237"/>
      <c r="C87" s="36" t="s">
        <v>11</v>
      </c>
      <c r="D87" s="35" t="s">
        <v>0</v>
      </c>
    </row>
    <row r="88" spans="1:4" ht="15" customHeight="1" x14ac:dyDescent="0.35">
      <c r="A88" s="30" t="s">
        <v>1</v>
      </c>
      <c r="B88" s="83" t="s">
        <v>99</v>
      </c>
      <c r="C88" s="37">
        <v>9.0749999999999997E-2</v>
      </c>
      <c r="D88" s="34">
        <f>$C88*D$15</f>
        <v>515.88471000000004</v>
      </c>
    </row>
    <row r="89" spans="1:4" ht="15" customHeight="1" x14ac:dyDescent="0.35">
      <c r="A89" s="30" t="s">
        <v>3</v>
      </c>
      <c r="B89" s="83" t="s">
        <v>100</v>
      </c>
      <c r="C89" s="38">
        <v>1.66E-2</v>
      </c>
      <c r="D89" s="34">
        <f t="shared" ref="D89:D93" si="2">C89*$D$15</f>
        <v>94.365688000000006</v>
      </c>
    </row>
    <row r="90" spans="1:4" ht="15" customHeight="1" x14ac:dyDescent="0.35">
      <c r="A90" s="30" t="s">
        <v>4</v>
      </c>
      <c r="B90" s="83" t="s">
        <v>101</v>
      </c>
      <c r="C90" s="38">
        <v>2.0000000000000001E-4</v>
      </c>
      <c r="D90" s="34">
        <f t="shared" si="2"/>
        <v>1.1369360000000002</v>
      </c>
    </row>
    <row r="91" spans="1:4" ht="15" customHeight="1" x14ac:dyDescent="0.35">
      <c r="A91" s="30" t="s">
        <v>5</v>
      </c>
      <c r="B91" s="83" t="s">
        <v>102</v>
      </c>
      <c r="C91" s="38">
        <v>2.9999999999999997E-4</v>
      </c>
      <c r="D91" s="34">
        <f t="shared" si="2"/>
        <v>1.7054039999999999</v>
      </c>
    </row>
    <row r="92" spans="1:4" ht="15" customHeight="1" x14ac:dyDescent="0.35">
      <c r="A92" s="30" t="s">
        <v>6</v>
      </c>
      <c r="B92" s="83" t="s">
        <v>103</v>
      </c>
      <c r="C92" s="38">
        <v>2.0000000000000001E-4</v>
      </c>
      <c r="D92" s="34">
        <f t="shared" si="2"/>
        <v>1.1369360000000002</v>
      </c>
    </row>
    <row r="93" spans="1:4" ht="15" customHeight="1" x14ac:dyDescent="0.35">
      <c r="A93" s="30" t="s">
        <v>7</v>
      </c>
      <c r="B93" s="83" t="s">
        <v>104</v>
      </c>
      <c r="C93" s="38">
        <v>0</v>
      </c>
      <c r="D93" s="34">
        <f t="shared" si="2"/>
        <v>0</v>
      </c>
    </row>
    <row r="94" spans="1:4" ht="15" customHeight="1" x14ac:dyDescent="0.35">
      <c r="A94" s="240" t="s">
        <v>32</v>
      </c>
      <c r="B94" s="240"/>
      <c r="C94" s="240"/>
      <c r="D94" s="35">
        <f>SUM(D88:D93)</f>
        <v>614.22967400000005</v>
      </c>
    </row>
    <row r="95" spans="1:4" ht="33" customHeight="1" x14ac:dyDescent="0.35">
      <c r="A95" s="233" t="s">
        <v>105</v>
      </c>
      <c r="B95" s="233"/>
      <c r="C95" s="233"/>
      <c r="D95" s="233"/>
    </row>
    <row r="96" spans="1:4" ht="15" customHeight="1" x14ac:dyDescent="0.35">
      <c r="A96" s="55"/>
      <c r="B96" s="55"/>
      <c r="C96" s="55"/>
      <c r="D96" s="56"/>
    </row>
    <row r="97" spans="1:4" ht="15" customHeight="1" x14ac:dyDescent="0.35">
      <c r="A97" s="234" t="s">
        <v>106</v>
      </c>
      <c r="B97" s="234"/>
      <c r="C97" s="234"/>
      <c r="D97" s="234"/>
    </row>
    <row r="98" spans="1:4" ht="15" customHeight="1" x14ac:dyDescent="0.35">
      <c r="A98" s="208" t="s">
        <v>13</v>
      </c>
      <c r="B98" s="209" t="s">
        <v>87</v>
      </c>
      <c r="C98" s="206" t="s">
        <v>77</v>
      </c>
      <c r="D98" s="115" t="s">
        <v>78</v>
      </c>
    </row>
    <row r="99" spans="1:4" ht="15" customHeight="1" x14ac:dyDescent="0.35">
      <c r="A99" s="208"/>
      <c r="B99" s="210"/>
      <c r="C99" s="207"/>
      <c r="D99" s="102" t="str">
        <f>D11</f>
        <v>Operador de Áudio</v>
      </c>
    </row>
    <row r="100" spans="1:4" ht="15" customHeight="1" x14ac:dyDescent="0.35">
      <c r="A100" s="208"/>
      <c r="B100" s="211"/>
      <c r="C100" s="57" t="s">
        <v>11</v>
      </c>
      <c r="D100" s="58" t="s">
        <v>0</v>
      </c>
    </row>
    <row r="101" spans="1:4" ht="24.75" customHeight="1" x14ac:dyDescent="0.35">
      <c r="A101" s="97" t="s">
        <v>1</v>
      </c>
      <c r="B101" s="59" t="s">
        <v>108</v>
      </c>
      <c r="C101" s="60">
        <v>0</v>
      </c>
      <c r="D101" s="34">
        <f>$C101*D$15</f>
        <v>0</v>
      </c>
    </row>
    <row r="102" spans="1:4" ht="15" customHeight="1" x14ac:dyDescent="0.35">
      <c r="A102" s="228" t="s">
        <v>32</v>
      </c>
      <c r="B102" s="228"/>
      <c r="C102" s="228"/>
      <c r="D102" s="35">
        <f>SUM(D101:D101)</f>
        <v>0</v>
      </c>
    </row>
    <row r="103" spans="1:4" ht="29.25" customHeight="1" x14ac:dyDescent="0.35">
      <c r="A103" s="229" t="s">
        <v>109</v>
      </c>
      <c r="B103" s="229"/>
      <c r="C103" s="229"/>
      <c r="D103" s="229"/>
    </row>
    <row r="104" spans="1:4" ht="15" customHeight="1" x14ac:dyDescent="0.35">
      <c r="A104" s="55"/>
      <c r="B104" s="55"/>
      <c r="C104" s="55"/>
      <c r="D104" s="56"/>
    </row>
    <row r="105" spans="1:4" ht="15" customHeight="1" x14ac:dyDescent="0.35">
      <c r="A105" s="230" t="s">
        <v>110</v>
      </c>
      <c r="B105" s="230"/>
      <c r="C105" s="230"/>
      <c r="D105" s="230"/>
    </row>
    <row r="106" spans="1:4" ht="15" customHeight="1" x14ac:dyDescent="0.35">
      <c r="A106" s="208">
        <v>4</v>
      </c>
      <c r="B106" s="220" t="s">
        <v>54</v>
      </c>
      <c r="C106" s="221"/>
      <c r="D106" s="115" t="s">
        <v>78</v>
      </c>
    </row>
    <row r="107" spans="1:4" ht="15" customHeight="1" x14ac:dyDescent="0.35">
      <c r="A107" s="208"/>
      <c r="B107" s="222"/>
      <c r="C107" s="223"/>
      <c r="D107" s="102" t="str">
        <f>D115</f>
        <v>Operador de Áudio</v>
      </c>
    </row>
    <row r="108" spans="1:4" ht="15" customHeight="1" x14ac:dyDescent="0.35">
      <c r="A108" s="208"/>
      <c r="B108" s="224"/>
      <c r="C108" s="225"/>
      <c r="D108" s="58" t="s">
        <v>0</v>
      </c>
    </row>
    <row r="109" spans="1:4" ht="15" customHeight="1" x14ac:dyDescent="0.35">
      <c r="A109" s="96" t="s">
        <v>10</v>
      </c>
      <c r="B109" s="226" t="s">
        <v>98</v>
      </c>
      <c r="C109" s="227"/>
      <c r="D109" s="34">
        <f>D94</f>
        <v>614.22967400000005</v>
      </c>
    </row>
    <row r="110" spans="1:4" ht="15" customHeight="1" x14ac:dyDescent="0.35">
      <c r="A110" s="96" t="s">
        <v>13</v>
      </c>
      <c r="B110" s="226" t="s">
        <v>107</v>
      </c>
      <c r="C110" s="227"/>
      <c r="D110" s="34">
        <f>D102</f>
        <v>0</v>
      </c>
    </row>
    <row r="111" spans="1:4" ht="15" customHeight="1" x14ac:dyDescent="0.35">
      <c r="A111" s="228" t="s">
        <v>32</v>
      </c>
      <c r="B111" s="228"/>
      <c r="C111" s="228"/>
      <c r="D111" s="35">
        <f>SUM(D109:D110)</f>
        <v>614.22967400000005</v>
      </c>
    </row>
    <row r="112" spans="1:4" ht="15" customHeight="1" x14ac:dyDescent="0.35">
      <c r="A112" s="55"/>
      <c r="B112" s="55"/>
      <c r="C112" s="55"/>
      <c r="D112" s="56"/>
    </row>
    <row r="113" spans="1:4" ht="15" customHeight="1" x14ac:dyDescent="0.35">
      <c r="A113" s="61" t="s">
        <v>111</v>
      </c>
      <c r="B113" s="61"/>
      <c r="C113" s="61"/>
      <c r="D113" s="61"/>
    </row>
    <row r="114" spans="1:4" ht="15" customHeight="1" x14ac:dyDescent="0.35">
      <c r="A114" s="208">
        <v>5</v>
      </c>
      <c r="B114" s="220" t="s">
        <v>112</v>
      </c>
      <c r="C114" s="221"/>
      <c r="D114" s="115" t="s">
        <v>78</v>
      </c>
    </row>
    <row r="115" spans="1:4" ht="15" customHeight="1" x14ac:dyDescent="0.35">
      <c r="A115" s="208"/>
      <c r="B115" s="222"/>
      <c r="C115" s="223"/>
      <c r="D115" s="102" t="str">
        <f>D11</f>
        <v>Operador de Áudio</v>
      </c>
    </row>
    <row r="116" spans="1:4" ht="15" customHeight="1" x14ac:dyDescent="0.35">
      <c r="A116" s="208"/>
      <c r="B116" s="224"/>
      <c r="C116" s="225"/>
      <c r="D116" s="58" t="s">
        <v>0</v>
      </c>
    </row>
    <row r="117" spans="1:4" ht="15" customHeight="1" x14ac:dyDescent="0.35">
      <c r="A117" s="31" t="s">
        <v>1</v>
      </c>
      <c r="B117" s="231" t="s">
        <v>139</v>
      </c>
      <c r="C117" s="232"/>
      <c r="D117" s="62">
        <f>'TRANSPORTE E UNIFORMES'!F45</f>
        <v>0</v>
      </c>
    </row>
    <row r="118" spans="1:4" ht="15" customHeight="1" x14ac:dyDescent="0.35">
      <c r="A118" s="31" t="s">
        <v>3</v>
      </c>
      <c r="B118" s="231" t="s">
        <v>118</v>
      </c>
      <c r="C118" s="232"/>
      <c r="D118" s="62" t="s">
        <v>18</v>
      </c>
    </row>
    <row r="119" spans="1:4" ht="15" customHeight="1" x14ac:dyDescent="0.35">
      <c r="A119" s="262" t="s">
        <v>32</v>
      </c>
      <c r="B119" s="263"/>
      <c r="C119" s="264"/>
      <c r="D119" s="63">
        <f>SUM(D117:D118)</f>
        <v>0</v>
      </c>
    </row>
    <row r="120" spans="1:4" ht="15" customHeight="1" x14ac:dyDescent="0.35">
      <c r="A120" s="55"/>
      <c r="B120" s="55"/>
      <c r="C120" s="55"/>
      <c r="D120" s="56"/>
    </row>
    <row r="121" spans="1:4" ht="15" customHeight="1" x14ac:dyDescent="0.35">
      <c r="A121" s="95" t="s">
        <v>125</v>
      </c>
      <c r="B121" s="55"/>
      <c r="C121" s="55"/>
      <c r="D121" s="56"/>
    </row>
    <row r="122" spans="1:4" ht="15" customHeight="1" x14ac:dyDescent="0.35">
      <c r="A122" s="208">
        <v>6</v>
      </c>
      <c r="B122" s="209" t="s">
        <v>126</v>
      </c>
      <c r="C122" s="206" t="s">
        <v>77</v>
      </c>
      <c r="D122" s="115" t="s">
        <v>78</v>
      </c>
    </row>
    <row r="123" spans="1:4" ht="15" customHeight="1" x14ac:dyDescent="0.35">
      <c r="A123" s="208"/>
      <c r="B123" s="210"/>
      <c r="C123" s="207"/>
      <c r="D123" s="102" t="str">
        <f>D115</f>
        <v>Operador de Áudio</v>
      </c>
    </row>
    <row r="124" spans="1:4" ht="15" customHeight="1" x14ac:dyDescent="0.35">
      <c r="A124" s="208"/>
      <c r="B124" s="211"/>
      <c r="C124" s="57" t="s">
        <v>11</v>
      </c>
      <c r="D124" s="89" t="s">
        <v>0</v>
      </c>
    </row>
    <row r="125" spans="1:4" ht="15" customHeight="1" x14ac:dyDescent="0.35">
      <c r="A125" s="30" t="s">
        <v>1</v>
      </c>
      <c r="B125" s="2" t="s">
        <v>41</v>
      </c>
      <c r="C125" s="94"/>
      <c r="D125" s="92">
        <f>SUM($D$136:$D$140)*$C$125</f>
        <v>0</v>
      </c>
    </row>
    <row r="126" spans="1:4" ht="15" customHeight="1" x14ac:dyDescent="0.35">
      <c r="A126" s="30" t="s">
        <v>3</v>
      </c>
      <c r="B126" s="2" t="s">
        <v>42</v>
      </c>
      <c r="C126" s="94"/>
      <c r="D126" s="92">
        <f>SUM($D$136:$D$140)*$C$125</f>
        <v>0</v>
      </c>
    </row>
    <row r="127" spans="1:4" ht="15" customHeight="1" x14ac:dyDescent="0.35">
      <c r="A127" s="30" t="s">
        <v>4</v>
      </c>
      <c r="B127" s="90" t="s">
        <v>25</v>
      </c>
      <c r="C127" s="16">
        <f>SUM(C128:C130)</f>
        <v>0</v>
      </c>
      <c r="D127" s="92">
        <f>SUM(D128:D130)</f>
        <v>0</v>
      </c>
    </row>
    <row r="128" spans="1:4" ht="15" customHeight="1" x14ac:dyDescent="0.35">
      <c r="A128" s="26"/>
      <c r="B128" s="90" t="s">
        <v>55</v>
      </c>
      <c r="C128" s="94"/>
      <c r="D128" s="92">
        <f>$D$142*C128</f>
        <v>0</v>
      </c>
    </row>
    <row r="129" spans="1:7" ht="15" customHeight="1" x14ac:dyDescent="0.35">
      <c r="A129" s="27"/>
      <c r="B129" s="90" t="s">
        <v>56</v>
      </c>
      <c r="C129" s="94"/>
      <c r="D129" s="92">
        <f t="shared" ref="D129:D130" si="3">$D$142*C129</f>
        <v>0</v>
      </c>
    </row>
    <row r="130" spans="1:7" ht="15" customHeight="1" x14ac:dyDescent="0.35">
      <c r="A130" s="28"/>
      <c r="B130" s="90" t="s">
        <v>57</v>
      </c>
      <c r="C130" s="94"/>
      <c r="D130" s="92">
        <f t="shared" si="3"/>
        <v>0</v>
      </c>
    </row>
    <row r="131" spans="1:7" ht="15" customHeight="1" x14ac:dyDescent="0.35">
      <c r="A131" s="212" t="s">
        <v>32</v>
      </c>
      <c r="B131" s="213"/>
      <c r="C131" s="93">
        <f>SUM(C127,C125:C126)</f>
        <v>0</v>
      </c>
      <c r="D131" s="91">
        <f>SUM(D127,D125:D126)</f>
        <v>0</v>
      </c>
    </row>
    <row r="132" spans="1:7" ht="15" customHeight="1" x14ac:dyDescent="0.35">
      <c r="A132" s="55"/>
      <c r="B132" s="55"/>
      <c r="C132" s="55"/>
      <c r="D132" s="56"/>
    </row>
    <row r="133" spans="1:7" ht="15" customHeight="1" x14ac:dyDescent="0.35">
      <c r="A133" s="219" t="s">
        <v>21</v>
      </c>
      <c r="B133" s="219"/>
      <c r="C133" s="219"/>
      <c r="D133" s="219"/>
    </row>
    <row r="134" spans="1:7" ht="15" customHeight="1" x14ac:dyDescent="0.35">
      <c r="A134" s="216" t="s">
        <v>29</v>
      </c>
      <c r="B134" s="217"/>
      <c r="C134" s="218"/>
      <c r="D134" s="102" t="str">
        <f>D123</f>
        <v>Operador de Áudio</v>
      </c>
    </row>
    <row r="135" spans="1:7" ht="15" customHeight="1" x14ac:dyDescent="0.35">
      <c r="A135" s="262" t="s">
        <v>17</v>
      </c>
      <c r="B135" s="263"/>
      <c r="C135" s="264"/>
      <c r="D135" s="58" t="s">
        <v>0</v>
      </c>
    </row>
    <row r="136" spans="1:7" ht="15" customHeight="1" x14ac:dyDescent="0.35">
      <c r="A136" s="31" t="s">
        <v>1</v>
      </c>
      <c r="B136" s="64" t="s">
        <v>113</v>
      </c>
      <c r="C136" s="65"/>
      <c r="D136" s="66">
        <f>D15</f>
        <v>5684.68</v>
      </c>
      <c r="E136" s="112"/>
      <c r="F136" s="4"/>
      <c r="G136" s="4"/>
    </row>
    <row r="137" spans="1:7" ht="15" customHeight="1" x14ac:dyDescent="0.35">
      <c r="A137" s="31" t="s">
        <v>3</v>
      </c>
      <c r="B137" s="64" t="s">
        <v>63</v>
      </c>
      <c r="C137" s="65"/>
      <c r="D137" s="66">
        <f>D66</f>
        <v>3774.6842666666671</v>
      </c>
      <c r="E137" s="5"/>
      <c r="F137" s="6"/>
      <c r="G137" s="6"/>
    </row>
    <row r="138" spans="1:7" ht="15" customHeight="1" x14ac:dyDescent="0.35">
      <c r="A138" s="31" t="s">
        <v>4</v>
      </c>
      <c r="B138" s="64" t="s">
        <v>114</v>
      </c>
      <c r="C138" s="65"/>
      <c r="D138" s="66">
        <f>D78</f>
        <v>403.18706593600007</v>
      </c>
      <c r="E138" s="7"/>
      <c r="F138" s="3"/>
      <c r="G138" s="3"/>
    </row>
    <row r="139" spans="1:7" ht="15" customHeight="1" x14ac:dyDescent="0.35">
      <c r="A139" s="31" t="s">
        <v>5</v>
      </c>
      <c r="B139" s="64" t="s">
        <v>115</v>
      </c>
      <c r="C139" s="65"/>
      <c r="D139" s="66">
        <f>D111</f>
        <v>614.22967400000005</v>
      </c>
      <c r="E139" s="7"/>
      <c r="F139" s="3"/>
      <c r="G139" s="3"/>
    </row>
    <row r="140" spans="1:7" ht="15" customHeight="1" x14ac:dyDescent="0.35">
      <c r="A140" s="31" t="s">
        <v>6</v>
      </c>
      <c r="B140" s="64" t="s">
        <v>116</v>
      </c>
      <c r="C140" s="65"/>
      <c r="D140" s="66">
        <f>D119</f>
        <v>0</v>
      </c>
      <c r="E140" s="7"/>
      <c r="F140" s="3"/>
      <c r="G140" s="3"/>
    </row>
    <row r="141" spans="1:7" ht="15" customHeight="1" x14ac:dyDescent="0.35">
      <c r="A141" s="30" t="s">
        <v>7</v>
      </c>
      <c r="B141" s="214" t="s">
        <v>122</v>
      </c>
      <c r="C141" s="215"/>
      <c r="D141" s="66">
        <f>D131</f>
        <v>0</v>
      </c>
      <c r="E141" s="7"/>
      <c r="F141" s="3"/>
      <c r="G141" s="3"/>
    </row>
    <row r="142" spans="1:7" ht="15" customHeight="1" x14ac:dyDescent="0.35">
      <c r="A142" s="262" t="s">
        <v>22</v>
      </c>
      <c r="B142" s="263"/>
      <c r="C142" s="264"/>
      <c r="D142" s="15">
        <f>(SUM(D125,D126,D136,D137,D138,D139,D140)/(1-$C$127))</f>
        <v>10476.781006602667</v>
      </c>
      <c r="E142" s="7"/>
      <c r="F142" s="3"/>
      <c r="G142" s="3"/>
    </row>
    <row r="143" spans="1:7" ht="15" customHeight="1" x14ac:dyDescent="0.35">
      <c r="A143" s="55"/>
      <c r="B143" s="55"/>
      <c r="C143" s="55"/>
      <c r="D143" s="55"/>
      <c r="E143" s="7"/>
      <c r="F143" s="3"/>
      <c r="G143" s="3"/>
    </row>
    <row r="144" spans="1:7" ht="15" customHeight="1" x14ac:dyDescent="0.35">
      <c r="A144" s="261" t="s">
        <v>21</v>
      </c>
      <c r="B144" s="261"/>
      <c r="C144" s="261"/>
      <c r="D144" s="102" t="str">
        <f>D134</f>
        <v>Operador de Áudio</v>
      </c>
      <c r="E144" s="7"/>
      <c r="F144" s="3"/>
      <c r="G144" s="3"/>
    </row>
    <row r="145" spans="1:7" ht="15" customHeight="1" x14ac:dyDescent="0.35">
      <c r="A145" s="261" t="s">
        <v>45</v>
      </c>
      <c r="B145" s="261"/>
      <c r="C145" s="261"/>
      <c r="D145" s="110">
        <f>D142</f>
        <v>10476.781006602667</v>
      </c>
      <c r="E145" s="7"/>
      <c r="F145" s="3"/>
      <c r="G145" s="3"/>
    </row>
    <row r="146" spans="1:7" ht="15" customHeight="1" x14ac:dyDescent="0.35">
      <c r="A146" s="261" t="s">
        <v>23</v>
      </c>
      <c r="B146" s="261"/>
      <c r="C146" s="261"/>
      <c r="D146" s="111">
        <v>6</v>
      </c>
      <c r="E146" s="8"/>
      <c r="F146" s="3"/>
      <c r="G146" s="3"/>
    </row>
    <row r="147" spans="1:7" ht="15" customHeight="1" x14ac:dyDescent="0.35">
      <c r="A147" s="261" t="s">
        <v>24</v>
      </c>
      <c r="B147" s="261"/>
      <c r="C147" s="261"/>
      <c r="D147" s="110">
        <f>D145*D146</f>
        <v>62860.686039616005</v>
      </c>
      <c r="E147" s="9"/>
      <c r="F147" s="10"/>
      <c r="G147" s="10"/>
    </row>
    <row r="148" spans="1:7" ht="15" customHeight="1" x14ac:dyDescent="0.35">
      <c r="A148" s="261" t="s">
        <v>121</v>
      </c>
      <c r="B148" s="261"/>
      <c r="C148" s="261"/>
      <c r="D148" s="100">
        <f>D147*12</f>
        <v>754328.23247539205</v>
      </c>
      <c r="E148" s="9"/>
      <c r="F148" s="10"/>
      <c r="G148" s="10"/>
    </row>
    <row r="149" spans="1:7" ht="15" customHeight="1" x14ac:dyDescent="0.35">
      <c r="A149" s="181"/>
      <c r="D149" s="182"/>
      <c r="E149" s="11"/>
      <c r="F149" s="11"/>
      <c r="G149" s="11"/>
    </row>
    <row r="150" spans="1:7" ht="13" x14ac:dyDescent="0.35">
      <c r="E150" s="11"/>
      <c r="F150" s="11"/>
      <c r="G150" s="11"/>
    </row>
    <row r="155" spans="1:7" ht="15" customHeight="1" x14ac:dyDescent="0.35">
      <c r="A155" s="25"/>
      <c r="B155" s="25"/>
      <c r="C155" s="25"/>
      <c r="D155" s="25"/>
    </row>
  </sheetData>
  <mergeCells count="86">
    <mergeCell ref="A1:D1"/>
    <mergeCell ref="A119:C119"/>
    <mergeCell ref="A15:B15"/>
    <mergeCell ref="A55:B55"/>
    <mergeCell ref="A45:D45"/>
    <mergeCell ref="A20:A22"/>
    <mergeCell ref="B20:B22"/>
    <mergeCell ref="C20:C21"/>
    <mergeCell ref="A25:B25"/>
    <mergeCell ref="A19:D19"/>
    <mergeCell ref="A17:D17"/>
    <mergeCell ref="A10:A12"/>
    <mergeCell ref="B10:B12"/>
    <mergeCell ref="A4:D4"/>
    <mergeCell ref="C7:D7"/>
    <mergeCell ref="C5:D5"/>
    <mergeCell ref="A148:C148"/>
    <mergeCell ref="A146:C146"/>
    <mergeCell ref="A147:C147"/>
    <mergeCell ref="A144:C144"/>
    <mergeCell ref="A135:C135"/>
    <mergeCell ref="A142:C142"/>
    <mergeCell ref="A145:C145"/>
    <mergeCell ref="C49:C50"/>
    <mergeCell ref="C10:C11"/>
    <mergeCell ref="A49:A51"/>
    <mergeCell ref="B49:B51"/>
    <mergeCell ref="A32:A34"/>
    <mergeCell ref="B32:B34"/>
    <mergeCell ref="C32:C33"/>
    <mergeCell ref="A43:B43"/>
    <mergeCell ref="A44:D44"/>
    <mergeCell ref="A27:B27"/>
    <mergeCell ref="A29:D29"/>
    <mergeCell ref="A28:D28"/>
    <mergeCell ref="A3:D3"/>
    <mergeCell ref="A66:C66"/>
    <mergeCell ref="A68:D68"/>
    <mergeCell ref="A69:A71"/>
    <mergeCell ref="B63:C63"/>
    <mergeCell ref="B64:C64"/>
    <mergeCell ref="B65:C65"/>
    <mergeCell ref="A56:D56"/>
    <mergeCell ref="A57:D57"/>
    <mergeCell ref="A60:A62"/>
    <mergeCell ref="A59:D59"/>
    <mergeCell ref="A46:D46"/>
    <mergeCell ref="A48:D48"/>
    <mergeCell ref="A9:D9"/>
    <mergeCell ref="C6:D6"/>
    <mergeCell ref="B60:C62"/>
    <mergeCell ref="A82:D82"/>
    <mergeCell ref="A81:D81"/>
    <mergeCell ref="A80:D80"/>
    <mergeCell ref="B69:B71"/>
    <mergeCell ref="C69:C70"/>
    <mergeCell ref="A78:C78"/>
    <mergeCell ref="A84:D84"/>
    <mergeCell ref="A85:A87"/>
    <mergeCell ref="B85:B87"/>
    <mergeCell ref="C85:C86"/>
    <mergeCell ref="A94:C94"/>
    <mergeCell ref="A95:D95"/>
    <mergeCell ref="A97:D97"/>
    <mergeCell ref="A98:A100"/>
    <mergeCell ref="B98:B100"/>
    <mergeCell ref="C98:C99"/>
    <mergeCell ref="B117:C117"/>
    <mergeCell ref="B118:C118"/>
    <mergeCell ref="A114:A116"/>
    <mergeCell ref="B114:C116"/>
    <mergeCell ref="B110:C110"/>
    <mergeCell ref="A111:C111"/>
    <mergeCell ref="B106:C108"/>
    <mergeCell ref="A106:A108"/>
    <mergeCell ref="B109:C109"/>
    <mergeCell ref="A102:C102"/>
    <mergeCell ref="A103:D103"/>
    <mergeCell ref="A105:D105"/>
    <mergeCell ref="C122:C123"/>
    <mergeCell ref="A122:A124"/>
    <mergeCell ref="B122:B124"/>
    <mergeCell ref="A131:B131"/>
    <mergeCell ref="B141:C141"/>
    <mergeCell ref="A134:C134"/>
    <mergeCell ref="A133:D133"/>
  </mergeCells>
  <printOptions horizontalCentered="1"/>
  <pageMargins left="0.19685039370078741" right="0.19685039370078741" top="0.19685039370078741" bottom="0.19685039370078741" header="0.31496062992125984" footer="0.31496062992125984"/>
  <pageSetup paperSize="9" orientation="portrait" r:id="rId1"/>
  <ignoredErrors>
    <ignoredError sqref="D26" formula="1"/>
    <ignoredError sqref="D137:D140 D145 D143 D147" evalError="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6608C-5367-495B-9ABF-B0EA6A2A5A60}">
  <dimension ref="A1:F150"/>
  <sheetViews>
    <sheetView topLeftCell="A128" zoomScale="115" zoomScaleNormal="115" workbookViewId="0">
      <selection activeCell="C128" sqref="C128:C130"/>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6" x14ac:dyDescent="0.35">
      <c r="A1" s="265" t="s">
        <v>49</v>
      </c>
      <c r="B1" s="265"/>
      <c r="C1" s="265"/>
      <c r="D1" s="265"/>
      <c r="E1" s="121"/>
      <c r="F1" s="121"/>
    </row>
    <row r="2" spans="1:6" x14ac:dyDescent="0.35">
      <c r="A2" s="39"/>
      <c r="B2" s="39"/>
      <c r="C2" s="39"/>
      <c r="D2" s="39"/>
      <c r="E2" s="121"/>
      <c r="F2" s="121"/>
    </row>
    <row r="3" spans="1:6" x14ac:dyDescent="0.35">
      <c r="A3" s="235" t="s">
        <v>61</v>
      </c>
      <c r="B3" s="235"/>
      <c r="C3" s="235"/>
      <c r="D3" s="235"/>
      <c r="E3" s="121"/>
      <c r="F3" s="121"/>
    </row>
    <row r="4" spans="1:6" x14ac:dyDescent="0.35">
      <c r="A4" s="267" t="s">
        <v>58</v>
      </c>
      <c r="B4" s="267"/>
      <c r="C4" s="267"/>
      <c r="D4" s="267"/>
      <c r="E4" s="121"/>
      <c r="F4" s="121"/>
    </row>
    <row r="5" spans="1:6" ht="75" customHeight="1" x14ac:dyDescent="0.35">
      <c r="A5" s="24">
        <v>1</v>
      </c>
      <c r="B5" s="30" t="s">
        <v>59</v>
      </c>
      <c r="C5" s="269" t="s">
        <v>177</v>
      </c>
      <c r="D5" s="269"/>
      <c r="E5" s="121"/>
      <c r="F5" s="121"/>
    </row>
    <row r="6" spans="1:6" x14ac:dyDescent="0.35">
      <c r="A6" s="24">
        <v>2</v>
      </c>
      <c r="B6" s="30" t="s">
        <v>117</v>
      </c>
      <c r="C6" s="250"/>
      <c r="D6" s="251"/>
      <c r="E6" s="121"/>
      <c r="F6" s="121"/>
    </row>
    <row r="7" spans="1:6" x14ac:dyDescent="0.35">
      <c r="A7" s="24">
        <v>3</v>
      </c>
      <c r="B7" s="30" t="s">
        <v>60</v>
      </c>
      <c r="C7" s="268"/>
      <c r="D7" s="268"/>
      <c r="E7" s="121"/>
      <c r="F7" s="121"/>
    </row>
    <row r="8" spans="1:6" x14ac:dyDescent="0.35">
      <c r="A8" s="85"/>
      <c r="B8" s="5"/>
      <c r="C8" s="103"/>
      <c r="D8" s="103"/>
      <c r="E8" s="121"/>
      <c r="F8" s="121"/>
    </row>
    <row r="9" spans="1:6" x14ac:dyDescent="0.35">
      <c r="A9" s="248" t="s">
        <v>64</v>
      </c>
      <c r="B9" s="249"/>
      <c r="C9" s="249"/>
      <c r="D9" s="249"/>
      <c r="E9" s="121"/>
      <c r="F9" s="121"/>
    </row>
    <row r="10" spans="1:6" x14ac:dyDescent="0.35">
      <c r="A10" s="236">
        <v>1</v>
      </c>
      <c r="B10" s="236" t="s">
        <v>65</v>
      </c>
      <c r="C10" s="238" t="s">
        <v>77</v>
      </c>
      <c r="D10" s="114" t="s">
        <v>78</v>
      </c>
      <c r="E10" s="121"/>
      <c r="F10" s="121"/>
    </row>
    <row r="11" spans="1:6" x14ac:dyDescent="0.35">
      <c r="A11" s="236"/>
      <c r="B11" s="236"/>
      <c r="C11" s="239"/>
      <c r="D11" s="102" t="s">
        <v>174</v>
      </c>
      <c r="E11" s="121"/>
      <c r="F11" s="121"/>
    </row>
    <row r="12" spans="1:6" x14ac:dyDescent="0.35">
      <c r="A12" s="236"/>
      <c r="B12" s="236"/>
      <c r="C12" s="36" t="s">
        <v>11</v>
      </c>
      <c r="D12" s="35" t="s">
        <v>0</v>
      </c>
      <c r="E12" s="121"/>
      <c r="F12" s="121"/>
    </row>
    <row r="13" spans="1:6" x14ac:dyDescent="0.35">
      <c r="A13" s="31" t="s">
        <v>1</v>
      </c>
      <c r="B13" s="31" t="s">
        <v>2</v>
      </c>
      <c r="C13" s="40">
        <v>1</v>
      </c>
      <c r="D13" s="98">
        <v>6060.59</v>
      </c>
      <c r="E13" s="121"/>
      <c r="F13" s="121"/>
    </row>
    <row r="14" spans="1:6" x14ac:dyDescent="0.35">
      <c r="A14" s="31" t="s">
        <v>3</v>
      </c>
      <c r="B14" s="31" t="s">
        <v>62</v>
      </c>
      <c r="C14" s="40" t="s">
        <v>18</v>
      </c>
      <c r="D14" s="41" t="s">
        <v>18</v>
      </c>
      <c r="E14" s="121"/>
      <c r="F14" s="121"/>
    </row>
    <row r="15" spans="1:6" x14ac:dyDescent="0.35">
      <c r="A15" s="258" t="s">
        <v>9</v>
      </c>
      <c r="B15" s="259"/>
      <c r="C15" s="44"/>
      <c r="D15" s="45">
        <f>SUM(D13:D14)</f>
        <v>6060.59</v>
      </c>
      <c r="E15" s="121"/>
      <c r="F15" s="121"/>
    </row>
    <row r="16" spans="1:6" x14ac:dyDescent="0.35">
      <c r="A16" s="46"/>
      <c r="B16" s="46"/>
      <c r="C16" s="46"/>
      <c r="D16" s="47"/>
      <c r="E16" s="121"/>
      <c r="F16" s="121"/>
    </row>
    <row r="17" spans="1:6" x14ac:dyDescent="0.35">
      <c r="A17" s="235" t="s">
        <v>66</v>
      </c>
      <c r="B17" s="235"/>
      <c r="C17" s="235"/>
      <c r="D17" s="235"/>
      <c r="E17" s="121"/>
      <c r="F17" s="121"/>
    </row>
    <row r="18" spans="1:6" x14ac:dyDescent="0.35">
      <c r="A18" s="48"/>
      <c r="B18" s="48"/>
      <c r="C18" s="48"/>
      <c r="D18" s="48"/>
      <c r="E18" s="121"/>
      <c r="F18" s="121"/>
    </row>
    <row r="19" spans="1:6" x14ac:dyDescent="0.35">
      <c r="A19" s="266" t="s">
        <v>67</v>
      </c>
      <c r="B19" s="266"/>
      <c r="C19" s="266"/>
      <c r="D19" s="266"/>
      <c r="E19" s="121"/>
      <c r="F19" s="121"/>
    </row>
    <row r="20" spans="1:6" x14ac:dyDescent="0.35">
      <c r="A20" s="236" t="s">
        <v>68</v>
      </c>
      <c r="B20" s="237" t="s">
        <v>119</v>
      </c>
      <c r="C20" s="238" t="s">
        <v>77</v>
      </c>
      <c r="D20" s="114" t="s">
        <v>78</v>
      </c>
      <c r="E20" s="121"/>
      <c r="F20" s="121"/>
    </row>
    <row r="21" spans="1:6" x14ac:dyDescent="0.35">
      <c r="A21" s="236"/>
      <c r="B21" s="237"/>
      <c r="C21" s="239"/>
      <c r="D21" s="102" t="str">
        <f>D11</f>
        <v>Operador de Vídeo</v>
      </c>
      <c r="E21" s="121"/>
      <c r="F21" s="121"/>
    </row>
    <row r="22" spans="1:6" x14ac:dyDescent="0.35">
      <c r="A22" s="236"/>
      <c r="B22" s="237"/>
      <c r="C22" s="36" t="s">
        <v>11</v>
      </c>
      <c r="D22" s="35" t="s">
        <v>0</v>
      </c>
      <c r="E22" s="121"/>
      <c r="F22" s="121"/>
    </row>
    <row r="23" spans="1:6" x14ac:dyDescent="0.35">
      <c r="A23" s="31" t="s">
        <v>1</v>
      </c>
      <c r="B23" s="31" t="s">
        <v>89</v>
      </c>
      <c r="C23" s="49">
        <f>1/12</f>
        <v>8.3333333333333329E-2</v>
      </c>
      <c r="D23" s="42">
        <f>C23*$D$15</f>
        <v>505.04916666666668</v>
      </c>
      <c r="E23" s="121"/>
      <c r="F23" s="121"/>
    </row>
    <row r="24" spans="1:6" x14ac:dyDescent="0.35">
      <c r="A24" s="31" t="s">
        <v>3</v>
      </c>
      <c r="B24" s="31" t="s">
        <v>48</v>
      </c>
      <c r="C24" s="49">
        <f>1/3*1/12</f>
        <v>2.7777777777777776E-2</v>
      </c>
      <c r="D24" s="42">
        <f>C24*$D$15</f>
        <v>168.34972222222223</v>
      </c>
      <c r="E24" s="121"/>
      <c r="F24" s="121"/>
    </row>
    <row r="25" spans="1:6" x14ac:dyDescent="0.35">
      <c r="A25" s="258" t="s">
        <v>14</v>
      </c>
      <c r="B25" s="260"/>
      <c r="C25" s="50">
        <f>SUM(C23:C24)</f>
        <v>0.1111111111111111</v>
      </c>
      <c r="D25" s="45">
        <f>SUM(D23:D24)</f>
        <v>673.39888888888891</v>
      </c>
      <c r="E25" s="121"/>
      <c r="F25" s="121"/>
    </row>
    <row r="26" spans="1:6" x14ac:dyDescent="0.35">
      <c r="A26" s="31" t="s">
        <v>4</v>
      </c>
      <c r="B26" s="51" t="s">
        <v>70</v>
      </c>
      <c r="C26" s="49">
        <f>C25*$C$43</f>
        <v>3.7555555555555564E-2</v>
      </c>
      <c r="D26" s="42">
        <f>D15*$C$26</f>
        <v>227.60882444444451</v>
      </c>
      <c r="E26" s="121"/>
      <c r="F26" s="121"/>
    </row>
    <row r="27" spans="1:6" x14ac:dyDescent="0.35">
      <c r="A27" s="258" t="s">
        <v>32</v>
      </c>
      <c r="B27" s="260"/>
      <c r="C27" s="52">
        <f>SUM(C26,C25)</f>
        <v>0.14866666666666667</v>
      </c>
      <c r="D27" s="45">
        <f>SUM(D25:D26)</f>
        <v>901.00771333333341</v>
      </c>
      <c r="E27" s="121"/>
      <c r="F27" s="121"/>
    </row>
    <row r="28" spans="1:6" x14ac:dyDescent="0.35">
      <c r="A28" s="233" t="s">
        <v>71</v>
      </c>
      <c r="B28" s="233"/>
      <c r="C28" s="233"/>
      <c r="D28" s="233"/>
      <c r="E28" s="121"/>
      <c r="F28" s="121"/>
    </row>
    <row r="29" spans="1:6" x14ac:dyDescent="0.35">
      <c r="A29" s="247" t="s">
        <v>72</v>
      </c>
      <c r="B29" s="247"/>
      <c r="C29" s="247"/>
      <c r="D29" s="247"/>
      <c r="E29" s="121"/>
      <c r="F29" s="121"/>
    </row>
    <row r="30" spans="1:6" x14ac:dyDescent="0.35">
      <c r="A30" s="46"/>
      <c r="B30" s="46"/>
      <c r="C30" s="46"/>
      <c r="D30" s="47"/>
      <c r="E30" s="121"/>
      <c r="F30" s="121"/>
    </row>
    <row r="31" spans="1:6" x14ac:dyDescent="0.35">
      <c r="A31" s="53" t="s">
        <v>73</v>
      </c>
      <c r="B31" s="53"/>
      <c r="C31" s="53"/>
      <c r="D31" s="53"/>
      <c r="E31" s="121"/>
      <c r="F31" s="121"/>
    </row>
    <row r="32" spans="1:6" x14ac:dyDescent="0.35">
      <c r="A32" s="236" t="s">
        <v>74</v>
      </c>
      <c r="B32" s="237" t="s">
        <v>75</v>
      </c>
      <c r="C32" s="238" t="s">
        <v>76</v>
      </c>
      <c r="D32" s="114" t="s">
        <v>78</v>
      </c>
      <c r="E32" s="121"/>
      <c r="F32" s="121"/>
    </row>
    <row r="33" spans="1:6" x14ac:dyDescent="0.35">
      <c r="A33" s="236"/>
      <c r="B33" s="237"/>
      <c r="C33" s="239"/>
      <c r="D33" s="102" t="str">
        <f>D11</f>
        <v>Operador de Vídeo</v>
      </c>
      <c r="E33" s="121"/>
      <c r="F33" s="121"/>
    </row>
    <row r="34" spans="1:6" x14ac:dyDescent="0.35">
      <c r="A34" s="236"/>
      <c r="B34" s="237"/>
      <c r="C34" s="36" t="s">
        <v>11</v>
      </c>
      <c r="D34" s="35" t="s">
        <v>0</v>
      </c>
      <c r="E34" s="121"/>
      <c r="F34" s="121"/>
    </row>
    <row r="35" spans="1:6" x14ac:dyDescent="0.35">
      <c r="A35" s="31" t="s">
        <v>1</v>
      </c>
      <c r="B35" s="83" t="s">
        <v>130</v>
      </c>
      <c r="C35" s="132">
        <v>0.2</v>
      </c>
      <c r="D35" s="42">
        <f>C35*$D$15</f>
        <v>1212.1180000000002</v>
      </c>
      <c r="E35" s="121"/>
      <c r="F35" s="121"/>
    </row>
    <row r="36" spans="1:6" x14ac:dyDescent="0.35">
      <c r="A36" s="31" t="s">
        <v>3</v>
      </c>
      <c r="B36" s="83" t="s">
        <v>131</v>
      </c>
      <c r="C36" s="132">
        <v>0.08</v>
      </c>
      <c r="D36" s="42">
        <f t="shared" ref="D36:D42" si="0">C36*$D$15</f>
        <v>484.84720000000004</v>
      </c>
      <c r="E36" s="121"/>
      <c r="F36" s="121"/>
    </row>
    <row r="37" spans="1:6" x14ac:dyDescent="0.35">
      <c r="A37" s="31" t="s">
        <v>4</v>
      </c>
      <c r="B37" s="83" t="s">
        <v>132</v>
      </c>
      <c r="C37" s="133">
        <v>1.4999999999999999E-2</v>
      </c>
      <c r="D37" s="42">
        <f t="shared" si="0"/>
        <v>90.908850000000001</v>
      </c>
      <c r="E37" s="121"/>
      <c r="F37" s="121"/>
    </row>
    <row r="38" spans="1:6" x14ac:dyDescent="0.35">
      <c r="A38" s="31" t="s">
        <v>5</v>
      </c>
      <c r="B38" s="83" t="s">
        <v>133</v>
      </c>
      <c r="C38" s="132">
        <v>0.01</v>
      </c>
      <c r="D38" s="42">
        <f t="shared" si="0"/>
        <v>60.605900000000005</v>
      </c>
      <c r="E38" s="121"/>
      <c r="F38" s="121"/>
    </row>
    <row r="39" spans="1:6" x14ac:dyDescent="0.35">
      <c r="A39" s="31" t="s">
        <v>6</v>
      </c>
      <c r="B39" s="83" t="s">
        <v>134</v>
      </c>
      <c r="C39" s="132">
        <v>6.0000000000000001E-3</v>
      </c>
      <c r="D39" s="42">
        <f t="shared" si="0"/>
        <v>36.36354</v>
      </c>
      <c r="E39" s="121"/>
      <c r="F39" s="121"/>
    </row>
    <row r="40" spans="1:6" x14ac:dyDescent="0.35">
      <c r="A40" s="31" t="s">
        <v>7</v>
      </c>
      <c r="B40" s="83" t="s">
        <v>135</v>
      </c>
      <c r="C40" s="132">
        <v>2E-3</v>
      </c>
      <c r="D40" s="42">
        <f t="shared" si="0"/>
        <v>12.121180000000001</v>
      </c>
      <c r="E40" s="121"/>
      <c r="F40" s="121"/>
    </row>
    <row r="41" spans="1:6" x14ac:dyDescent="0.35">
      <c r="A41" s="31" t="s">
        <v>8</v>
      </c>
      <c r="B41" s="83" t="s">
        <v>136</v>
      </c>
      <c r="C41" s="132">
        <v>2.5000000000000001E-2</v>
      </c>
      <c r="D41" s="42">
        <f t="shared" si="0"/>
        <v>151.51475000000002</v>
      </c>
      <c r="E41" s="121"/>
      <c r="F41" s="121"/>
    </row>
    <row r="42" spans="1:6" ht="26" x14ac:dyDescent="0.35">
      <c r="A42" s="31" t="s">
        <v>8</v>
      </c>
      <c r="B42" s="83" t="s">
        <v>137</v>
      </c>
      <c r="C42" s="326"/>
      <c r="D42" s="42">
        <f t="shared" si="0"/>
        <v>0</v>
      </c>
      <c r="E42" s="121"/>
      <c r="F42" s="121"/>
    </row>
    <row r="43" spans="1:6" x14ac:dyDescent="0.35">
      <c r="A43" s="258" t="s">
        <v>32</v>
      </c>
      <c r="B43" s="259"/>
      <c r="C43" s="52">
        <f>SUM(C35:C42)</f>
        <v>0.33800000000000008</v>
      </c>
      <c r="D43" s="54">
        <f>SUM(D35:D42)</f>
        <v>2048.4794200000001</v>
      </c>
      <c r="E43" s="121"/>
      <c r="F43" s="121"/>
    </row>
    <row r="44" spans="1:6" x14ac:dyDescent="0.35">
      <c r="A44" s="233" t="s">
        <v>79</v>
      </c>
      <c r="B44" s="233"/>
      <c r="C44" s="233"/>
      <c r="D44" s="233"/>
      <c r="E44" s="121"/>
      <c r="F44" s="121"/>
    </row>
    <row r="45" spans="1:6" x14ac:dyDescent="0.35">
      <c r="A45" s="247" t="s">
        <v>80</v>
      </c>
      <c r="B45" s="247"/>
      <c r="C45" s="247"/>
      <c r="D45" s="247"/>
      <c r="E45" s="121"/>
      <c r="F45" s="121"/>
    </row>
    <row r="46" spans="1:6" x14ac:dyDescent="0.35">
      <c r="A46" s="247" t="s">
        <v>81</v>
      </c>
      <c r="B46" s="247"/>
      <c r="C46" s="247"/>
      <c r="D46" s="247"/>
      <c r="E46" s="121"/>
      <c r="F46" s="121"/>
    </row>
    <row r="47" spans="1:6" x14ac:dyDescent="0.35">
      <c r="A47" s="88"/>
      <c r="B47" s="88"/>
      <c r="C47" s="88"/>
      <c r="D47" s="88"/>
      <c r="E47" s="121"/>
      <c r="F47" s="121"/>
    </row>
    <row r="48" spans="1:6" x14ac:dyDescent="0.35">
      <c r="A48" s="245" t="s">
        <v>83</v>
      </c>
      <c r="B48" s="245"/>
      <c r="C48" s="245"/>
      <c r="D48" s="245"/>
      <c r="E48" s="121"/>
      <c r="F48" s="121"/>
    </row>
    <row r="49" spans="1:6" x14ac:dyDescent="0.35">
      <c r="A49" s="236" t="s">
        <v>88</v>
      </c>
      <c r="B49" s="255" t="s">
        <v>82</v>
      </c>
      <c r="C49" s="238" t="s">
        <v>93</v>
      </c>
      <c r="D49" s="114" t="s">
        <v>78</v>
      </c>
      <c r="E49" s="121"/>
      <c r="F49" s="121"/>
    </row>
    <row r="50" spans="1:6" x14ac:dyDescent="0.35">
      <c r="A50" s="236"/>
      <c r="B50" s="256"/>
      <c r="C50" s="239"/>
      <c r="D50" s="102" t="str">
        <f>D11</f>
        <v>Operador de Vídeo</v>
      </c>
      <c r="E50" s="121"/>
      <c r="F50" s="121"/>
    </row>
    <row r="51" spans="1:6" x14ac:dyDescent="0.35">
      <c r="A51" s="236"/>
      <c r="B51" s="257"/>
      <c r="C51" s="35" t="s">
        <v>0</v>
      </c>
      <c r="D51" s="35" t="s">
        <v>0</v>
      </c>
      <c r="E51" s="121"/>
      <c r="F51" s="121"/>
    </row>
    <row r="52" spans="1:6" x14ac:dyDescent="0.35">
      <c r="A52" s="31" t="s">
        <v>1</v>
      </c>
      <c r="B52" s="31" t="s">
        <v>140</v>
      </c>
      <c r="C52" s="131"/>
      <c r="D52" s="42"/>
      <c r="E52" s="157" t="s">
        <v>182</v>
      </c>
      <c r="F52" s="121"/>
    </row>
    <row r="53" spans="1:6" x14ac:dyDescent="0.35">
      <c r="A53" s="31" t="s">
        <v>3</v>
      </c>
      <c r="B53" s="31" t="s">
        <v>46</v>
      </c>
      <c r="C53" s="327">
        <v>45.6</v>
      </c>
      <c r="D53" s="42">
        <f>$C$53*22</f>
        <v>1003.2</v>
      </c>
      <c r="E53" s="121"/>
      <c r="F53" s="121"/>
    </row>
    <row r="54" spans="1:6" x14ac:dyDescent="0.35">
      <c r="A54" s="31" t="s">
        <v>5</v>
      </c>
      <c r="B54" s="31" t="s">
        <v>138</v>
      </c>
      <c r="C54" s="327">
        <v>4.9400000000000004</v>
      </c>
      <c r="D54" s="42">
        <f>C54</f>
        <v>4.9400000000000004</v>
      </c>
      <c r="E54" s="121"/>
      <c r="F54" s="121"/>
    </row>
    <row r="55" spans="1:6" x14ac:dyDescent="0.35">
      <c r="A55" s="258" t="s">
        <v>32</v>
      </c>
      <c r="B55" s="259"/>
      <c r="C55" s="44"/>
      <c r="D55" s="45">
        <f>SUM(D52:D54)</f>
        <v>1008.1400000000001</v>
      </c>
      <c r="E55" s="121"/>
      <c r="F55" s="121"/>
    </row>
    <row r="56" spans="1:6" x14ac:dyDescent="0.35">
      <c r="A56" s="233" t="s">
        <v>84</v>
      </c>
      <c r="B56" s="233"/>
      <c r="C56" s="233"/>
      <c r="D56" s="233"/>
      <c r="E56" s="121"/>
      <c r="F56" s="121"/>
    </row>
    <row r="57" spans="1:6" x14ac:dyDescent="0.35">
      <c r="A57" s="247" t="s">
        <v>85</v>
      </c>
      <c r="B57" s="247"/>
      <c r="C57" s="247"/>
      <c r="D57" s="247"/>
      <c r="E57" s="121"/>
      <c r="F57" s="121"/>
    </row>
    <row r="58" spans="1:6" x14ac:dyDescent="0.35">
      <c r="A58" s="88"/>
      <c r="B58" s="88"/>
      <c r="C58" s="88"/>
      <c r="D58" s="88"/>
      <c r="E58" s="121"/>
      <c r="F58" s="121"/>
    </row>
    <row r="59" spans="1:6" x14ac:dyDescent="0.35">
      <c r="A59" s="245" t="s">
        <v>86</v>
      </c>
      <c r="B59" s="245"/>
      <c r="C59" s="245"/>
      <c r="D59" s="245"/>
      <c r="E59" s="121"/>
      <c r="F59" s="121"/>
    </row>
    <row r="60" spans="1:6" x14ac:dyDescent="0.35">
      <c r="A60" s="236">
        <v>2</v>
      </c>
      <c r="B60" s="242" t="s">
        <v>87</v>
      </c>
      <c r="C60" s="252"/>
      <c r="D60" s="114" t="s">
        <v>78</v>
      </c>
      <c r="E60" s="121"/>
      <c r="F60" s="121"/>
    </row>
    <row r="61" spans="1:6" x14ac:dyDescent="0.35">
      <c r="A61" s="236"/>
      <c r="B61" s="243"/>
      <c r="C61" s="253"/>
      <c r="D61" s="102" t="str">
        <f>D11</f>
        <v>Operador de Vídeo</v>
      </c>
      <c r="E61" s="121"/>
      <c r="F61" s="121"/>
    </row>
    <row r="62" spans="1:6" x14ac:dyDescent="0.35">
      <c r="A62" s="236"/>
      <c r="B62" s="244"/>
      <c r="C62" s="254"/>
      <c r="D62" s="35" t="s">
        <v>0</v>
      </c>
      <c r="E62" s="121"/>
      <c r="F62" s="121"/>
    </row>
    <row r="63" spans="1:6" x14ac:dyDescent="0.35">
      <c r="A63" s="24" t="s">
        <v>68</v>
      </c>
      <c r="B63" s="246" t="s">
        <v>69</v>
      </c>
      <c r="C63" s="246"/>
      <c r="D63" s="34">
        <f>D27</f>
        <v>901.00771333333341</v>
      </c>
      <c r="E63" s="121"/>
      <c r="F63" s="121"/>
    </row>
    <row r="64" spans="1:6" x14ac:dyDescent="0.35">
      <c r="A64" s="24" t="s">
        <v>74</v>
      </c>
      <c r="B64" s="246" t="s">
        <v>75</v>
      </c>
      <c r="C64" s="246"/>
      <c r="D64" s="34">
        <f>D43</f>
        <v>2048.4794200000001</v>
      </c>
      <c r="E64" s="121"/>
      <c r="F64" s="121"/>
    </row>
    <row r="65" spans="1:6" x14ac:dyDescent="0.35">
      <c r="A65" s="24" t="s">
        <v>88</v>
      </c>
      <c r="B65" s="246" t="s">
        <v>82</v>
      </c>
      <c r="C65" s="246"/>
      <c r="D65" s="34">
        <f>D55</f>
        <v>1008.1400000000001</v>
      </c>
      <c r="E65" s="121"/>
      <c r="F65" s="121"/>
    </row>
    <row r="66" spans="1:6" x14ac:dyDescent="0.35">
      <c r="A66" s="240" t="s">
        <v>32</v>
      </c>
      <c r="B66" s="240"/>
      <c r="C66" s="240"/>
      <c r="D66" s="35">
        <f>SUM(D63:D65)</f>
        <v>3957.6271333333334</v>
      </c>
      <c r="E66" s="121"/>
      <c r="F66" s="121"/>
    </row>
    <row r="67" spans="1:6" x14ac:dyDescent="0.35">
      <c r="A67" s="43"/>
      <c r="B67" s="43"/>
      <c r="C67" s="43"/>
      <c r="D67" s="33"/>
      <c r="E67" s="121"/>
      <c r="F67" s="121"/>
    </row>
    <row r="68" spans="1:6" x14ac:dyDescent="0.35">
      <c r="A68" s="245" t="s">
        <v>90</v>
      </c>
      <c r="B68" s="245"/>
      <c r="C68" s="245"/>
      <c r="D68" s="245"/>
      <c r="E68" s="121"/>
      <c r="F68" s="121"/>
    </row>
    <row r="69" spans="1:6" x14ac:dyDescent="0.35">
      <c r="A69" s="236">
        <v>3</v>
      </c>
      <c r="B69" s="242" t="s">
        <v>15</v>
      </c>
      <c r="C69" s="238" t="s">
        <v>76</v>
      </c>
      <c r="D69" s="114" t="s">
        <v>29</v>
      </c>
      <c r="E69" s="121"/>
      <c r="F69" s="121"/>
    </row>
    <row r="70" spans="1:6" x14ac:dyDescent="0.35">
      <c r="A70" s="236"/>
      <c r="B70" s="243"/>
      <c r="C70" s="239"/>
      <c r="D70" s="102" t="str">
        <f>D11</f>
        <v>Operador de Vídeo</v>
      </c>
      <c r="E70" s="121"/>
      <c r="F70" s="121"/>
    </row>
    <row r="71" spans="1:6" x14ac:dyDescent="0.35">
      <c r="A71" s="236"/>
      <c r="B71" s="244"/>
      <c r="C71" s="36" t="s">
        <v>11</v>
      </c>
      <c r="D71" s="35" t="s">
        <v>0</v>
      </c>
      <c r="E71" s="121"/>
      <c r="F71" s="121"/>
    </row>
    <row r="72" spans="1:6" x14ac:dyDescent="0.35">
      <c r="A72" s="30" t="s">
        <v>1</v>
      </c>
      <c r="B72" s="83" t="s">
        <v>16</v>
      </c>
      <c r="C72" s="38">
        <v>4.5999999999999999E-3</v>
      </c>
      <c r="D72" s="34">
        <f>$C72*D$15</f>
        <v>27.878713999999999</v>
      </c>
      <c r="E72" s="121"/>
      <c r="F72" s="121"/>
    </row>
    <row r="73" spans="1:6" x14ac:dyDescent="0.35">
      <c r="A73" s="30" t="s">
        <v>3</v>
      </c>
      <c r="B73" s="83" t="s">
        <v>19</v>
      </c>
      <c r="C73" s="38">
        <f>C72*8%</f>
        <v>3.68E-4</v>
      </c>
      <c r="D73" s="34">
        <f t="shared" ref="D73:D77" si="1">C73*$D$15</f>
        <v>2.2302971199999999</v>
      </c>
      <c r="E73" s="121"/>
      <c r="F73" s="121"/>
    </row>
    <row r="74" spans="1:6" ht="26" x14ac:dyDescent="0.35">
      <c r="A74" s="30" t="s">
        <v>4</v>
      </c>
      <c r="B74" s="83" t="s">
        <v>91</v>
      </c>
      <c r="C74" s="38">
        <v>3.4700000000000002E-2</v>
      </c>
      <c r="D74" s="34">
        <f t="shared" si="1"/>
        <v>210.30247300000002</v>
      </c>
      <c r="E74" s="121"/>
      <c r="F74" s="121"/>
    </row>
    <row r="75" spans="1:6" x14ac:dyDescent="0.35">
      <c r="A75" s="30" t="s">
        <v>5</v>
      </c>
      <c r="B75" s="83" t="s">
        <v>20</v>
      </c>
      <c r="C75" s="38">
        <v>1.9400000000000001E-2</v>
      </c>
      <c r="D75" s="34">
        <f t="shared" si="1"/>
        <v>117.575446</v>
      </c>
      <c r="E75" s="121"/>
      <c r="F75" s="121"/>
    </row>
    <row r="76" spans="1:6" ht="26" x14ac:dyDescent="0.35">
      <c r="A76" s="30" t="s">
        <v>6</v>
      </c>
      <c r="B76" s="83" t="s">
        <v>92</v>
      </c>
      <c r="C76" s="38">
        <f>C75*C43</f>
        <v>6.5572000000000017E-3</v>
      </c>
      <c r="D76" s="34">
        <f t="shared" si="1"/>
        <v>39.740500748000009</v>
      </c>
      <c r="E76" s="121"/>
      <c r="F76" s="121"/>
    </row>
    <row r="77" spans="1:6" x14ac:dyDescent="0.35">
      <c r="A77" s="30" t="s">
        <v>7</v>
      </c>
      <c r="B77" s="83" t="s">
        <v>120</v>
      </c>
      <c r="C77" s="38">
        <v>5.3E-3</v>
      </c>
      <c r="D77" s="34">
        <f t="shared" si="1"/>
        <v>32.121127000000001</v>
      </c>
      <c r="E77" s="121"/>
      <c r="F77" s="121"/>
    </row>
    <row r="78" spans="1:6" x14ac:dyDescent="0.35">
      <c r="A78" s="240" t="s">
        <v>32</v>
      </c>
      <c r="B78" s="240"/>
      <c r="C78" s="240"/>
      <c r="D78" s="35">
        <f>SUM(D72:D77)</f>
        <v>429.848557868</v>
      </c>
      <c r="E78" s="121"/>
      <c r="F78" s="121"/>
    </row>
    <row r="79" spans="1:6" x14ac:dyDescent="0.35">
      <c r="A79" s="43"/>
      <c r="B79" s="43"/>
      <c r="C79" s="43"/>
      <c r="D79" s="33"/>
      <c r="E79" s="121"/>
      <c r="F79" s="121"/>
    </row>
    <row r="80" spans="1:6" x14ac:dyDescent="0.35">
      <c r="A80" s="235" t="s">
        <v>94</v>
      </c>
      <c r="B80" s="235"/>
      <c r="C80" s="235"/>
      <c r="D80" s="235"/>
      <c r="E80" s="121"/>
      <c r="F80" s="121"/>
    </row>
    <row r="81" spans="1:6" x14ac:dyDescent="0.35">
      <c r="A81" s="241" t="s">
        <v>95</v>
      </c>
      <c r="B81" s="241"/>
      <c r="C81" s="241"/>
      <c r="D81" s="241"/>
      <c r="E81" s="121"/>
      <c r="F81" s="121"/>
    </row>
    <row r="82" spans="1:6" x14ac:dyDescent="0.35">
      <c r="A82" s="241" t="s">
        <v>96</v>
      </c>
      <c r="B82" s="241"/>
      <c r="C82" s="241"/>
      <c r="D82" s="241"/>
      <c r="E82" s="121"/>
      <c r="F82" s="121"/>
    </row>
    <row r="83" spans="1:6" x14ac:dyDescent="0.35">
      <c r="A83" s="32"/>
      <c r="B83" s="32"/>
      <c r="C83" s="32"/>
      <c r="D83" s="33"/>
      <c r="E83" s="121"/>
      <c r="F83" s="121"/>
    </row>
    <row r="84" spans="1:6" x14ac:dyDescent="0.35">
      <c r="A84" s="235" t="s">
        <v>97</v>
      </c>
      <c r="B84" s="235"/>
      <c r="C84" s="235"/>
      <c r="D84" s="235"/>
      <c r="E84" s="121"/>
      <c r="F84" s="121"/>
    </row>
    <row r="85" spans="1:6" x14ac:dyDescent="0.35">
      <c r="A85" s="236" t="s">
        <v>10</v>
      </c>
      <c r="B85" s="237" t="s">
        <v>98</v>
      </c>
      <c r="C85" s="238" t="s">
        <v>77</v>
      </c>
      <c r="D85" s="114" t="s">
        <v>78</v>
      </c>
      <c r="E85" s="121"/>
      <c r="F85" s="121"/>
    </row>
    <row r="86" spans="1:6" x14ac:dyDescent="0.35">
      <c r="A86" s="236"/>
      <c r="B86" s="237"/>
      <c r="C86" s="239"/>
      <c r="D86" s="102" t="str">
        <f>D11</f>
        <v>Operador de Vídeo</v>
      </c>
      <c r="E86" s="121"/>
      <c r="F86" s="121"/>
    </row>
    <row r="87" spans="1:6" x14ac:dyDescent="0.35">
      <c r="A87" s="236"/>
      <c r="B87" s="237"/>
      <c r="C87" s="36" t="s">
        <v>11</v>
      </c>
      <c r="D87" s="35" t="s">
        <v>0</v>
      </c>
      <c r="E87" s="121"/>
      <c r="F87" s="121"/>
    </row>
    <row r="88" spans="1:6" x14ac:dyDescent="0.35">
      <c r="A88" s="30" t="s">
        <v>1</v>
      </c>
      <c r="B88" s="83" t="s">
        <v>99</v>
      </c>
      <c r="C88" s="37">
        <v>9.0749999999999997E-2</v>
      </c>
      <c r="D88" s="34">
        <f>$C88*D$15</f>
        <v>549.99854249999999</v>
      </c>
      <c r="E88" s="121"/>
      <c r="F88" s="121"/>
    </row>
    <row r="89" spans="1:6" x14ac:dyDescent="0.35">
      <c r="A89" s="30" t="s">
        <v>3</v>
      </c>
      <c r="B89" s="83" t="s">
        <v>100</v>
      </c>
      <c r="C89" s="38">
        <v>1.66E-2</v>
      </c>
      <c r="D89" s="34">
        <f t="shared" ref="D89:D93" si="2">C89*$D$15</f>
        <v>100.605794</v>
      </c>
      <c r="E89" s="121"/>
      <c r="F89" s="121"/>
    </row>
    <row r="90" spans="1:6" x14ac:dyDescent="0.35">
      <c r="A90" s="30" t="s">
        <v>4</v>
      </c>
      <c r="B90" s="83" t="s">
        <v>101</v>
      </c>
      <c r="C90" s="38">
        <v>2.0000000000000001E-4</v>
      </c>
      <c r="D90" s="34">
        <f t="shared" si="2"/>
        <v>1.212118</v>
      </c>
      <c r="E90" s="121"/>
      <c r="F90" s="121"/>
    </row>
    <row r="91" spans="1:6" x14ac:dyDescent="0.35">
      <c r="A91" s="30" t="s">
        <v>5</v>
      </c>
      <c r="B91" s="83" t="s">
        <v>102</v>
      </c>
      <c r="C91" s="38">
        <v>2.9999999999999997E-4</v>
      </c>
      <c r="D91" s="34">
        <f t="shared" si="2"/>
        <v>1.8181769999999999</v>
      </c>
      <c r="E91" s="121"/>
      <c r="F91" s="121"/>
    </row>
    <row r="92" spans="1:6" x14ac:dyDescent="0.35">
      <c r="A92" s="30" t="s">
        <v>6</v>
      </c>
      <c r="B92" s="83" t="s">
        <v>103</v>
      </c>
      <c r="C92" s="38">
        <v>2.0000000000000001E-4</v>
      </c>
      <c r="D92" s="34">
        <f t="shared" si="2"/>
        <v>1.212118</v>
      </c>
      <c r="E92" s="121"/>
      <c r="F92" s="121"/>
    </row>
    <row r="93" spans="1:6" x14ac:dyDescent="0.35">
      <c r="A93" s="30" t="s">
        <v>7</v>
      </c>
      <c r="B93" s="83" t="s">
        <v>104</v>
      </c>
      <c r="C93" s="38">
        <v>0</v>
      </c>
      <c r="D93" s="34">
        <f t="shared" si="2"/>
        <v>0</v>
      </c>
      <c r="E93" s="121"/>
      <c r="F93" s="121"/>
    </row>
    <row r="94" spans="1:6" x14ac:dyDescent="0.35">
      <c r="A94" s="240" t="s">
        <v>32</v>
      </c>
      <c r="B94" s="240"/>
      <c r="C94" s="240"/>
      <c r="D94" s="35">
        <f>SUM(D88:D93)</f>
        <v>654.8467495000001</v>
      </c>
      <c r="E94" s="121"/>
      <c r="F94" s="121"/>
    </row>
    <row r="95" spans="1:6" x14ac:dyDescent="0.35">
      <c r="A95" s="233" t="s">
        <v>105</v>
      </c>
      <c r="B95" s="233"/>
      <c r="C95" s="233"/>
      <c r="D95" s="233"/>
      <c r="E95" s="121"/>
      <c r="F95" s="121"/>
    </row>
    <row r="96" spans="1:6" x14ac:dyDescent="0.35">
      <c r="A96" s="55"/>
      <c r="B96" s="55"/>
      <c r="C96" s="55"/>
      <c r="D96" s="56"/>
      <c r="E96" s="121"/>
      <c r="F96" s="121"/>
    </row>
    <row r="97" spans="1:6" x14ac:dyDescent="0.35">
      <c r="A97" s="234" t="s">
        <v>106</v>
      </c>
      <c r="B97" s="234"/>
      <c r="C97" s="234"/>
      <c r="D97" s="234"/>
      <c r="E97" s="121"/>
      <c r="F97" s="121"/>
    </row>
    <row r="98" spans="1:6" x14ac:dyDescent="0.35">
      <c r="A98" s="208" t="s">
        <v>13</v>
      </c>
      <c r="B98" s="209" t="s">
        <v>87</v>
      </c>
      <c r="C98" s="206" t="s">
        <v>77</v>
      </c>
      <c r="D98" s="115" t="s">
        <v>78</v>
      </c>
      <c r="E98" s="121"/>
      <c r="F98" s="121"/>
    </row>
    <row r="99" spans="1:6" x14ac:dyDescent="0.35">
      <c r="A99" s="208"/>
      <c r="B99" s="210"/>
      <c r="C99" s="207"/>
      <c r="D99" s="102" t="str">
        <f>D11</f>
        <v>Operador de Vídeo</v>
      </c>
      <c r="E99" s="121"/>
      <c r="F99" s="121"/>
    </row>
    <row r="100" spans="1:6" x14ac:dyDescent="0.35">
      <c r="A100" s="208"/>
      <c r="B100" s="211"/>
      <c r="C100" s="57" t="s">
        <v>11</v>
      </c>
      <c r="D100" s="58" t="s">
        <v>0</v>
      </c>
      <c r="E100" s="121"/>
      <c r="F100" s="121"/>
    </row>
    <row r="101" spans="1:6" ht="26" x14ac:dyDescent="0.35">
      <c r="A101" s="97" t="s">
        <v>1</v>
      </c>
      <c r="B101" s="59" t="s">
        <v>108</v>
      </c>
      <c r="C101" s="60">
        <v>0</v>
      </c>
      <c r="D101" s="34">
        <f>$C101*D$15</f>
        <v>0</v>
      </c>
      <c r="E101" s="121"/>
      <c r="F101" s="121"/>
    </row>
    <row r="102" spans="1:6" x14ac:dyDescent="0.35">
      <c r="A102" s="228" t="s">
        <v>32</v>
      </c>
      <c r="B102" s="228"/>
      <c r="C102" s="228"/>
      <c r="D102" s="35">
        <f>SUM(D101:D101)</f>
        <v>0</v>
      </c>
      <c r="E102" s="121"/>
      <c r="F102" s="121"/>
    </row>
    <row r="103" spans="1:6" x14ac:dyDescent="0.35">
      <c r="A103" s="229" t="s">
        <v>109</v>
      </c>
      <c r="B103" s="229"/>
      <c r="C103" s="229"/>
      <c r="D103" s="229"/>
      <c r="E103" s="121"/>
      <c r="F103" s="121"/>
    </row>
    <row r="104" spans="1:6" x14ac:dyDescent="0.35">
      <c r="A104" s="55"/>
      <c r="B104" s="55"/>
      <c r="C104" s="55"/>
      <c r="D104" s="56"/>
      <c r="E104" s="121"/>
      <c r="F104" s="121"/>
    </row>
    <row r="105" spans="1:6" x14ac:dyDescent="0.35">
      <c r="A105" s="230" t="s">
        <v>110</v>
      </c>
      <c r="B105" s="230"/>
      <c r="C105" s="230"/>
      <c r="D105" s="230"/>
      <c r="E105" s="121"/>
      <c r="F105" s="121"/>
    </row>
    <row r="106" spans="1:6" x14ac:dyDescent="0.35">
      <c r="A106" s="208">
        <v>4</v>
      </c>
      <c r="B106" s="220" t="s">
        <v>54</v>
      </c>
      <c r="C106" s="221"/>
      <c r="D106" s="115" t="s">
        <v>78</v>
      </c>
      <c r="E106" s="121"/>
      <c r="F106" s="121"/>
    </row>
    <row r="107" spans="1:6" x14ac:dyDescent="0.35">
      <c r="A107" s="208"/>
      <c r="B107" s="222"/>
      <c r="C107" s="223"/>
      <c r="D107" s="102" t="str">
        <f>D115</f>
        <v>Operador de Vídeo</v>
      </c>
      <c r="E107" s="121"/>
      <c r="F107" s="121"/>
    </row>
    <row r="108" spans="1:6" x14ac:dyDescent="0.35">
      <c r="A108" s="208"/>
      <c r="B108" s="224"/>
      <c r="C108" s="225"/>
      <c r="D108" s="58" t="s">
        <v>0</v>
      </c>
      <c r="E108" s="121"/>
      <c r="F108" s="121"/>
    </row>
    <row r="109" spans="1:6" x14ac:dyDescent="0.35">
      <c r="A109" s="96" t="s">
        <v>10</v>
      </c>
      <c r="B109" s="226" t="s">
        <v>98</v>
      </c>
      <c r="C109" s="227"/>
      <c r="D109" s="34">
        <f>D94</f>
        <v>654.8467495000001</v>
      </c>
      <c r="E109" s="121"/>
      <c r="F109" s="121"/>
    </row>
    <row r="110" spans="1:6" x14ac:dyDescent="0.35">
      <c r="A110" s="96" t="s">
        <v>13</v>
      </c>
      <c r="B110" s="226" t="s">
        <v>107</v>
      </c>
      <c r="C110" s="227"/>
      <c r="D110" s="34">
        <f>D102</f>
        <v>0</v>
      </c>
      <c r="E110" s="121"/>
      <c r="F110" s="121"/>
    </row>
    <row r="111" spans="1:6" x14ac:dyDescent="0.35">
      <c r="A111" s="228" t="s">
        <v>32</v>
      </c>
      <c r="B111" s="228"/>
      <c r="C111" s="228"/>
      <c r="D111" s="35">
        <f>SUM(D109:D110)</f>
        <v>654.8467495000001</v>
      </c>
      <c r="E111" s="121"/>
      <c r="F111" s="121"/>
    </row>
    <row r="112" spans="1:6" x14ac:dyDescent="0.35">
      <c r="A112" s="55"/>
      <c r="B112" s="55"/>
      <c r="C112" s="55"/>
      <c r="D112" s="56"/>
      <c r="E112" s="121"/>
      <c r="F112" s="121"/>
    </row>
    <row r="113" spans="1:6" x14ac:dyDescent="0.35">
      <c r="A113" s="61" t="s">
        <v>111</v>
      </c>
      <c r="B113" s="61"/>
      <c r="C113" s="61"/>
      <c r="D113" s="61"/>
      <c r="E113" s="121"/>
      <c r="F113" s="121"/>
    </row>
    <row r="114" spans="1:6" x14ac:dyDescent="0.35">
      <c r="A114" s="208">
        <v>5</v>
      </c>
      <c r="B114" s="220" t="s">
        <v>112</v>
      </c>
      <c r="C114" s="221"/>
      <c r="D114" s="115" t="s">
        <v>78</v>
      </c>
      <c r="E114" s="121"/>
      <c r="F114" s="121"/>
    </row>
    <row r="115" spans="1:6" x14ac:dyDescent="0.35">
      <c r="A115" s="208"/>
      <c r="B115" s="222"/>
      <c r="C115" s="223"/>
      <c r="D115" s="102" t="str">
        <f>D11</f>
        <v>Operador de Vídeo</v>
      </c>
      <c r="E115" s="121"/>
      <c r="F115" s="121"/>
    </row>
    <row r="116" spans="1:6" x14ac:dyDescent="0.35">
      <c r="A116" s="208"/>
      <c r="B116" s="224"/>
      <c r="C116" s="225"/>
      <c r="D116" s="58" t="s">
        <v>0</v>
      </c>
      <c r="E116" s="121"/>
      <c r="F116" s="121"/>
    </row>
    <row r="117" spans="1:6" x14ac:dyDescent="0.35">
      <c r="A117" s="31" t="s">
        <v>1</v>
      </c>
      <c r="B117" s="231" t="s">
        <v>139</v>
      </c>
      <c r="C117" s="232"/>
      <c r="D117" s="62">
        <f>'TRANSPORTE E UNIFORMES'!F45</f>
        <v>0</v>
      </c>
      <c r="E117" s="121"/>
      <c r="F117" s="121"/>
    </row>
    <row r="118" spans="1:6" x14ac:dyDescent="0.35">
      <c r="A118" s="31" t="s">
        <v>3</v>
      </c>
      <c r="B118" s="231" t="s">
        <v>118</v>
      </c>
      <c r="C118" s="232"/>
      <c r="D118" s="62" t="s">
        <v>18</v>
      </c>
      <c r="E118" s="121"/>
      <c r="F118" s="121"/>
    </row>
    <row r="119" spans="1:6" x14ac:dyDescent="0.35">
      <c r="A119" s="262" t="s">
        <v>32</v>
      </c>
      <c r="B119" s="263"/>
      <c r="C119" s="264"/>
      <c r="D119" s="63">
        <f>SUM(D117:D118)</f>
        <v>0</v>
      </c>
      <c r="E119" s="121"/>
      <c r="F119" s="121"/>
    </row>
    <row r="120" spans="1:6" x14ac:dyDescent="0.35">
      <c r="A120" s="55"/>
      <c r="B120" s="55"/>
      <c r="C120" s="55"/>
      <c r="D120" s="56"/>
      <c r="E120" s="121"/>
      <c r="F120" s="121"/>
    </row>
    <row r="121" spans="1:6" x14ac:dyDescent="0.35">
      <c r="A121" s="95" t="s">
        <v>125</v>
      </c>
      <c r="B121" s="55"/>
      <c r="C121" s="55"/>
      <c r="D121" s="56"/>
      <c r="E121" s="121"/>
      <c r="F121" s="121"/>
    </row>
    <row r="122" spans="1:6" x14ac:dyDescent="0.35">
      <c r="A122" s="208">
        <v>6</v>
      </c>
      <c r="B122" s="209" t="s">
        <v>126</v>
      </c>
      <c r="C122" s="206" t="s">
        <v>77</v>
      </c>
      <c r="D122" s="115" t="s">
        <v>78</v>
      </c>
      <c r="E122" s="121"/>
      <c r="F122" s="121"/>
    </row>
    <row r="123" spans="1:6" x14ac:dyDescent="0.35">
      <c r="A123" s="208"/>
      <c r="B123" s="210"/>
      <c r="C123" s="207"/>
      <c r="D123" s="102" t="str">
        <f>D115</f>
        <v>Operador de Vídeo</v>
      </c>
      <c r="E123" s="121"/>
      <c r="F123" s="121"/>
    </row>
    <row r="124" spans="1:6" x14ac:dyDescent="0.35">
      <c r="A124" s="208"/>
      <c r="B124" s="211"/>
      <c r="C124" s="57" t="s">
        <v>11</v>
      </c>
      <c r="D124" s="89" t="s">
        <v>0</v>
      </c>
      <c r="E124" s="121"/>
      <c r="F124" s="121"/>
    </row>
    <row r="125" spans="1:6" x14ac:dyDescent="0.35">
      <c r="A125" s="30" t="s">
        <v>1</v>
      </c>
      <c r="B125" s="2" t="s">
        <v>41</v>
      </c>
      <c r="C125" s="94"/>
      <c r="D125" s="92">
        <f>SUM($D$136:$D$140)*$C$125</f>
        <v>0</v>
      </c>
      <c r="E125" s="121"/>
      <c r="F125" s="121"/>
    </row>
    <row r="126" spans="1:6" x14ac:dyDescent="0.35">
      <c r="A126" s="30" t="s">
        <v>3</v>
      </c>
      <c r="B126" s="2" t="s">
        <v>42</v>
      </c>
      <c r="C126" s="94"/>
      <c r="D126" s="92">
        <f>SUM($D$136:$D$140)*$C$125</f>
        <v>0</v>
      </c>
      <c r="E126" s="121"/>
      <c r="F126" s="121"/>
    </row>
    <row r="127" spans="1:6" x14ac:dyDescent="0.35">
      <c r="A127" s="30" t="s">
        <v>4</v>
      </c>
      <c r="B127" s="90" t="s">
        <v>25</v>
      </c>
      <c r="C127" s="16">
        <f>SUM(C128:C130)</f>
        <v>0</v>
      </c>
      <c r="D127" s="92">
        <f>SUM(D128:D130)</f>
        <v>0</v>
      </c>
      <c r="E127" s="121"/>
      <c r="F127" s="121"/>
    </row>
    <row r="128" spans="1:6" x14ac:dyDescent="0.35">
      <c r="A128" s="26"/>
      <c r="B128" s="90" t="s">
        <v>55</v>
      </c>
      <c r="C128" s="94"/>
      <c r="D128" s="92">
        <f>$D$142*C128</f>
        <v>0</v>
      </c>
      <c r="E128" s="121"/>
      <c r="F128" s="121"/>
    </row>
    <row r="129" spans="1:6" x14ac:dyDescent="0.35">
      <c r="A129" s="27"/>
      <c r="B129" s="90" t="s">
        <v>56</v>
      </c>
      <c r="C129" s="94"/>
      <c r="D129" s="92">
        <f t="shared" ref="D129:D130" si="3">$D$142*C129</f>
        <v>0</v>
      </c>
      <c r="E129" s="121"/>
      <c r="F129" s="121"/>
    </row>
    <row r="130" spans="1:6" x14ac:dyDescent="0.35">
      <c r="A130" s="28"/>
      <c r="B130" s="90" t="s">
        <v>57</v>
      </c>
      <c r="C130" s="94"/>
      <c r="D130" s="92">
        <f t="shared" si="3"/>
        <v>0</v>
      </c>
      <c r="E130" s="121"/>
      <c r="F130" s="121"/>
    </row>
    <row r="131" spans="1:6" x14ac:dyDescent="0.35">
      <c r="A131" s="212" t="s">
        <v>32</v>
      </c>
      <c r="B131" s="213"/>
      <c r="C131" s="93">
        <f>SUM(C127,C125:C126)</f>
        <v>0</v>
      </c>
      <c r="D131" s="91">
        <f>SUM(D127,D125:D126)</f>
        <v>0</v>
      </c>
      <c r="E131" s="121"/>
      <c r="F131" s="121"/>
    </row>
    <row r="132" spans="1:6" x14ac:dyDescent="0.35">
      <c r="A132" s="55"/>
      <c r="B132" s="55"/>
      <c r="C132" s="55"/>
      <c r="D132" s="56"/>
      <c r="E132" s="121"/>
      <c r="F132" s="121"/>
    </row>
    <row r="133" spans="1:6" x14ac:dyDescent="0.35">
      <c r="A133" s="219" t="s">
        <v>21</v>
      </c>
      <c r="B133" s="219"/>
      <c r="C133" s="219"/>
      <c r="D133" s="219"/>
      <c r="E133" s="121"/>
      <c r="F133" s="121"/>
    </row>
    <row r="134" spans="1:6" x14ac:dyDescent="0.35">
      <c r="A134" s="216" t="s">
        <v>29</v>
      </c>
      <c r="B134" s="217"/>
      <c r="C134" s="218"/>
      <c r="D134" s="102" t="str">
        <f>D123</f>
        <v>Operador de Vídeo</v>
      </c>
      <c r="E134" s="121"/>
      <c r="F134" s="121"/>
    </row>
    <row r="135" spans="1:6" x14ac:dyDescent="0.35">
      <c r="A135" s="262" t="s">
        <v>17</v>
      </c>
      <c r="B135" s="263"/>
      <c r="C135" s="264"/>
      <c r="D135" s="58" t="s">
        <v>0</v>
      </c>
      <c r="E135" s="121"/>
      <c r="F135" s="121"/>
    </row>
    <row r="136" spans="1:6" x14ac:dyDescent="0.35">
      <c r="A136" s="31" t="s">
        <v>1</v>
      </c>
      <c r="B136" s="64" t="s">
        <v>113</v>
      </c>
      <c r="C136" s="65"/>
      <c r="D136" s="66">
        <f>D15</f>
        <v>6060.59</v>
      </c>
      <c r="E136" s="121"/>
      <c r="F136" s="121"/>
    </row>
    <row r="137" spans="1:6" x14ac:dyDescent="0.35">
      <c r="A137" s="31" t="s">
        <v>3</v>
      </c>
      <c r="B137" s="64" t="s">
        <v>63</v>
      </c>
      <c r="C137" s="65"/>
      <c r="D137" s="66">
        <f>D66</f>
        <v>3957.6271333333334</v>
      </c>
      <c r="E137" s="121"/>
      <c r="F137" s="121"/>
    </row>
    <row r="138" spans="1:6" x14ac:dyDescent="0.35">
      <c r="A138" s="31" t="s">
        <v>4</v>
      </c>
      <c r="B138" s="64" t="s">
        <v>114</v>
      </c>
      <c r="C138" s="65"/>
      <c r="D138" s="66">
        <f>D78</f>
        <v>429.848557868</v>
      </c>
      <c r="E138" s="121"/>
      <c r="F138" s="121"/>
    </row>
    <row r="139" spans="1:6" x14ac:dyDescent="0.35">
      <c r="A139" s="31" t="s">
        <v>5</v>
      </c>
      <c r="B139" s="64" t="s">
        <v>115</v>
      </c>
      <c r="C139" s="65"/>
      <c r="D139" s="66">
        <f>D111</f>
        <v>654.8467495000001</v>
      </c>
      <c r="E139" s="121"/>
      <c r="F139" s="121"/>
    </row>
    <row r="140" spans="1:6" x14ac:dyDescent="0.35">
      <c r="A140" s="31" t="s">
        <v>6</v>
      </c>
      <c r="B140" s="64" t="s">
        <v>116</v>
      </c>
      <c r="C140" s="65"/>
      <c r="D140" s="66">
        <f>D119</f>
        <v>0</v>
      </c>
      <c r="E140" s="121"/>
      <c r="F140" s="121"/>
    </row>
    <row r="141" spans="1:6" x14ac:dyDescent="0.35">
      <c r="A141" s="30" t="s">
        <v>7</v>
      </c>
      <c r="B141" s="214" t="s">
        <v>122</v>
      </c>
      <c r="C141" s="215"/>
      <c r="D141" s="66">
        <f>D131</f>
        <v>0</v>
      </c>
      <c r="E141" s="121"/>
      <c r="F141" s="121"/>
    </row>
    <row r="142" spans="1:6" x14ac:dyDescent="0.35">
      <c r="A142" s="262" t="s">
        <v>22</v>
      </c>
      <c r="B142" s="263"/>
      <c r="C142" s="264"/>
      <c r="D142" s="15">
        <f>(SUM(D125,D126,D136,D137,D138,D139,D140)/(1-$C$127))</f>
        <v>11102.912440701333</v>
      </c>
      <c r="E142" s="121"/>
      <c r="F142" s="121"/>
    </row>
    <row r="143" spans="1:6" x14ac:dyDescent="0.35">
      <c r="A143" s="55"/>
      <c r="B143" s="55"/>
      <c r="C143" s="55"/>
      <c r="D143" s="55"/>
      <c r="E143" s="121"/>
      <c r="F143" s="121"/>
    </row>
    <row r="144" spans="1:6" x14ac:dyDescent="0.35">
      <c r="A144" s="261" t="s">
        <v>21</v>
      </c>
      <c r="B144" s="261"/>
      <c r="C144" s="261"/>
      <c r="D144" s="102" t="str">
        <f>D134</f>
        <v>Operador de Vídeo</v>
      </c>
      <c r="E144" s="121"/>
      <c r="F144" s="121"/>
    </row>
    <row r="145" spans="1:6" x14ac:dyDescent="0.35">
      <c r="A145" s="261" t="s">
        <v>45</v>
      </c>
      <c r="B145" s="261"/>
      <c r="C145" s="261"/>
      <c r="D145" s="110">
        <f>D142</f>
        <v>11102.912440701333</v>
      </c>
      <c r="E145" s="121"/>
      <c r="F145" s="121"/>
    </row>
    <row r="146" spans="1:6" x14ac:dyDescent="0.35">
      <c r="A146" s="261" t="s">
        <v>23</v>
      </c>
      <c r="B146" s="261"/>
      <c r="C146" s="261"/>
      <c r="D146" s="111">
        <v>2</v>
      </c>
      <c r="E146" s="121"/>
      <c r="F146" s="121"/>
    </row>
    <row r="147" spans="1:6" x14ac:dyDescent="0.35">
      <c r="A147" s="261" t="s">
        <v>24</v>
      </c>
      <c r="B147" s="261"/>
      <c r="C147" s="261"/>
      <c r="D147" s="110">
        <f>D145*D146</f>
        <v>22205.824881402667</v>
      </c>
      <c r="E147" s="121"/>
      <c r="F147" s="121"/>
    </row>
    <row r="148" spans="1:6" x14ac:dyDescent="0.35">
      <c r="A148" s="261" t="s">
        <v>121</v>
      </c>
      <c r="B148" s="261"/>
      <c r="C148" s="261"/>
      <c r="D148" s="100">
        <f>D147*12</f>
        <v>266469.89857683203</v>
      </c>
      <c r="E148" s="121"/>
      <c r="F148" s="121"/>
    </row>
    <row r="149" spans="1:6" x14ac:dyDescent="0.35">
      <c r="A149" s="121"/>
      <c r="B149" s="121"/>
      <c r="C149" s="121"/>
      <c r="D149" s="121"/>
      <c r="E149" s="121"/>
      <c r="F149" s="121"/>
    </row>
    <row r="150" spans="1:6" x14ac:dyDescent="0.35">
      <c r="A150" s="121"/>
      <c r="B150" s="121"/>
      <c r="C150" s="121"/>
      <c r="D150" s="121"/>
      <c r="E150" s="121"/>
      <c r="F150" s="121"/>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CA40-5E06-4372-A282-CE673AFB1899}">
  <dimension ref="A1:E151"/>
  <sheetViews>
    <sheetView topLeftCell="A35" zoomScale="115" zoomScaleNormal="115" workbookViewId="0">
      <selection activeCell="C42" sqref="C42"/>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5" x14ac:dyDescent="0.35">
      <c r="A1" s="265" t="s">
        <v>49</v>
      </c>
      <c r="B1" s="265"/>
      <c r="C1" s="265"/>
      <c r="D1" s="265"/>
      <c r="E1" s="121"/>
    </row>
    <row r="2" spans="1:5" x14ac:dyDescent="0.35">
      <c r="A2" s="39"/>
      <c r="B2" s="39"/>
      <c r="C2" s="39"/>
      <c r="D2" s="39"/>
      <c r="E2" s="121"/>
    </row>
    <row r="3" spans="1:5" x14ac:dyDescent="0.35">
      <c r="A3" s="235" t="s">
        <v>61</v>
      </c>
      <c r="B3" s="235"/>
      <c r="C3" s="235"/>
      <c r="D3" s="235"/>
      <c r="E3" s="121"/>
    </row>
    <row r="4" spans="1:5" x14ac:dyDescent="0.35">
      <c r="A4" s="267" t="s">
        <v>58</v>
      </c>
      <c r="B4" s="267"/>
      <c r="C4" s="267"/>
      <c r="D4" s="267"/>
      <c r="E4" s="121"/>
    </row>
    <row r="5" spans="1:5" ht="81.5" customHeight="1" x14ac:dyDescent="0.35">
      <c r="A5" s="24">
        <v>1</v>
      </c>
      <c r="B5" s="30" t="s">
        <v>59</v>
      </c>
      <c r="C5" s="269" t="s">
        <v>177</v>
      </c>
      <c r="D5" s="269"/>
      <c r="E5" s="121"/>
    </row>
    <row r="6" spans="1:5" x14ac:dyDescent="0.35">
      <c r="A6" s="24">
        <v>2</v>
      </c>
      <c r="B6" s="30" t="s">
        <v>117</v>
      </c>
      <c r="C6" s="250"/>
      <c r="D6" s="251"/>
      <c r="E6" s="121"/>
    </row>
    <row r="7" spans="1:5" x14ac:dyDescent="0.35">
      <c r="A7" s="24">
        <v>3</v>
      </c>
      <c r="B7" s="30" t="s">
        <v>60</v>
      </c>
      <c r="C7" s="268"/>
      <c r="D7" s="268"/>
      <c r="E7" s="121"/>
    </row>
    <row r="8" spans="1:5" x14ac:dyDescent="0.35">
      <c r="A8" s="85"/>
      <c r="B8" s="5"/>
      <c r="C8" s="103"/>
      <c r="D8" s="103"/>
      <c r="E8" s="121"/>
    </row>
    <row r="9" spans="1:5" x14ac:dyDescent="0.35">
      <c r="A9" s="248" t="s">
        <v>64</v>
      </c>
      <c r="B9" s="249"/>
      <c r="C9" s="249"/>
      <c r="D9" s="249"/>
      <c r="E9" s="121"/>
    </row>
    <row r="10" spans="1:5" x14ac:dyDescent="0.35">
      <c r="A10" s="236">
        <v>1</v>
      </c>
      <c r="B10" s="236" t="s">
        <v>65</v>
      </c>
      <c r="C10" s="238" t="s">
        <v>77</v>
      </c>
      <c r="D10" s="114" t="s">
        <v>78</v>
      </c>
      <c r="E10" s="121"/>
    </row>
    <row r="11" spans="1:5" x14ac:dyDescent="0.35">
      <c r="A11" s="236"/>
      <c r="B11" s="236"/>
      <c r="C11" s="239"/>
      <c r="D11" s="102" t="s">
        <v>175</v>
      </c>
      <c r="E11" s="121"/>
    </row>
    <row r="12" spans="1:5" x14ac:dyDescent="0.35">
      <c r="A12" s="236"/>
      <c r="B12" s="236"/>
      <c r="C12" s="36" t="s">
        <v>11</v>
      </c>
      <c r="D12" s="35" t="s">
        <v>0</v>
      </c>
      <c r="E12" s="121"/>
    </row>
    <row r="13" spans="1:5" x14ac:dyDescent="0.35">
      <c r="A13" s="31" t="s">
        <v>1</v>
      </c>
      <c r="B13" s="31" t="s">
        <v>2</v>
      </c>
      <c r="C13" s="40">
        <v>1</v>
      </c>
      <c r="D13" s="98">
        <v>9783.42</v>
      </c>
      <c r="E13" s="121"/>
    </row>
    <row r="14" spans="1:5" x14ac:dyDescent="0.35">
      <c r="A14" s="31" t="s">
        <v>3</v>
      </c>
      <c r="B14" s="31" t="s">
        <v>62</v>
      </c>
      <c r="C14" s="40" t="s">
        <v>18</v>
      </c>
      <c r="D14" s="41" t="s">
        <v>18</v>
      </c>
      <c r="E14" s="121"/>
    </row>
    <row r="15" spans="1:5" x14ac:dyDescent="0.35">
      <c r="A15" s="258" t="s">
        <v>9</v>
      </c>
      <c r="B15" s="259"/>
      <c r="C15" s="44"/>
      <c r="D15" s="45">
        <f>SUM(D13:D14)</f>
        <v>9783.42</v>
      </c>
      <c r="E15" s="121"/>
    </row>
    <row r="16" spans="1:5" x14ac:dyDescent="0.35">
      <c r="A16" s="46"/>
      <c r="B16" s="46"/>
      <c r="C16" s="46"/>
      <c r="D16" s="47"/>
      <c r="E16" s="121"/>
    </row>
    <row r="17" spans="1:5" x14ac:dyDescent="0.35">
      <c r="A17" s="235" t="s">
        <v>66</v>
      </c>
      <c r="B17" s="235"/>
      <c r="C17" s="235"/>
      <c r="D17" s="235"/>
      <c r="E17" s="121"/>
    </row>
    <row r="18" spans="1:5" x14ac:dyDescent="0.35">
      <c r="A18" s="48"/>
      <c r="B18" s="48"/>
      <c r="C18" s="48"/>
      <c r="D18" s="48"/>
      <c r="E18" s="121"/>
    </row>
    <row r="19" spans="1:5" x14ac:dyDescent="0.35">
      <c r="A19" s="266" t="s">
        <v>67</v>
      </c>
      <c r="B19" s="266"/>
      <c r="C19" s="266"/>
      <c r="D19" s="266"/>
      <c r="E19" s="121"/>
    </row>
    <row r="20" spans="1:5" x14ac:dyDescent="0.35">
      <c r="A20" s="236" t="s">
        <v>68</v>
      </c>
      <c r="B20" s="237" t="s">
        <v>119</v>
      </c>
      <c r="C20" s="238" t="s">
        <v>77</v>
      </c>
      <c r="D20" s="114" t="s">
        <v>78</v>
      </c>
      <c r="E20" s="121"/>
    </row>
    <row r="21" spans="1:5" x14ac:dyDescent="0.35">
      <c r="A21" s="236"/>
      <c r="B21" s="237"/>
      <c r="C21" s="239"/>
      <c r="D21" s="102" t="str">
        <f>D11</f>
        <v>Técnico em Manutenção Eletrotécnica</v>
      </c>
      <c r="E21" s="121"/>
    </row>
    <row r="22" spans="1:5" x14ac:dyDescent="0.35">
      <c r="A22" s="236"/>
      <c r="B22" s="237"/>
      <c r="C22" s="36" t="s">
        <v>11</v>
      </c>
      <c r="D22" s="35" t="s">
        <v>0</v>
      </c>
      <c r="E22" s="121"/>
    </row>
    <row r="23" spans="1:5" x14ac:dyDescent="0.35">
      <c r="A23" s="31" t="s">
        <v>1</v>
      </c>
      <c r="B23" s="31" t="s">
        <v>89</v>
      </c>
      <c r="C23" s="49">
        <f>1/12</f>
        <v>8.3333333333333329E-2</v>
      </c>
      <c r="D23" s="42">
        <f>C23*$D$15</f>
        <v>815.28499999999997</v>
      </c>
      <c r="E23" s="121"/>
    </row>
    <row r="24" spans="1:5" x14ac:dyDescent="0.35">
      <c r="A24" s="31" t="s">
        <v>3</v>
      </c>
      <c r="B24" s="31" t="s">
        <v>48</v>
      </c>
      <c r="C24" s="49">
        <f>1/3*1/12</f>
        <v>2.7777777777777776E-2</v>
      </c>
      <c r="D24" s="42">
        <f>C24*$D$15</f>
        <v>271.76166666666666</v>
      </c>
      <c r="E24" s="121"/>
    </row>
    <row r="25" spans="1:5" x14ac:dyDescent="0.35">
      <c r="A25" s="258" t="s">
        <v>14</v>
      </c>
      <c r="B25" s="260"/>
      <c r="C25" s="50">
        <f>SUM(C23:C24)</f>
        <v>0.1111111111111111</v>
      </c>
      <c r="D25" s="45">
        <f>SUM(D23:D24)</f>
        <v>1087.0466666666666</v>
      </c>
      <c r="E25" s="121"/>
    </row>
    <row r="26" spans="1:5" x14ac:dyDescent="0.35">
      <c r="A26" s="31" t="s">
        <v>4</v>
      </c>
      <c r="B26" s="51" t="s">
        <v>70</v>
      </c>
      <c r="C26" s="49">
        <f>C25*$C$43</f>
        <v>3.7555555555555564E-2</v>
      </c>
      <c r="D26" s="42">
        <f>D15*$C$26</f>
        <v>367.42177333333342</v>
      </c>
      <c r="E26" s="121"/>
    </row>
    <row r="27" spans="1:5" x14ac:dyDescent="0.35">
      <c r="A27" s="258" t="s">
        <v>32</v>
      </c>
      <c r="B27" s="260"/>
      <c r="C27" s="52">
        <f>SUM(C26,C25)</f>
        <v>0.14866666666666667</v>
      </c>
      <c r="D27" s="45">
        <f>SUM(D25:D26)</f>
        <v>1454.4684400000001</v>
      </c>
      <c r="E27" s="121"/>
    </row>
    <row r="28" spans="1:5" x14ac:dyDescent="0.35">
      <c r="A28" s="233" t="s">
        <v>71</v>
      </c>
      <c r="B28" s="233"/>
      <c r="C28" s="233"/>
      <c r="D28" s="233"/>
      <c r="E28" s="121"/>
    </row>
    <row r="29" spans="1:5" x14ac:dyDescent="0.35">
      <c r="A29" s="247" t="s">
        <v>72</v>
      </c>
      <c r="B29" s="247"/>
      <c r="C29" s="247"/>
      <c r="D29" s="247"/>
      <c r="E29" s="121"/>
    </row>
    <row r="30" spans="1:5" x14ac:dyDescent="0.35">
      <c r="A30" s="46"/>
      <c r="B30" s="46"/>
      <c r="C30" s="46"/>
      <c r="D30" s="47"/>
      <c r="E30" s="121"/>
    </row>
    <row r="31" spans="1:5" x14ac:dyDescent="0.35">
      <c r="A31" s="53" t="s">
        <v>73</v>
      </c>
      <c r="B31" s="53"/>
      <c r="C31" s="53"/>
      <c r="D31" s="53"/>
      <c r="E31" s="121"/>
    </row>
    <row r="32" spans="1:5" x14ac:dyDescent="0.35">
      <c r="A32" s="236" t="s">
        <v>74</v>
      </c>
      <c r="B32" s="237" t="s">
        <v>75</v>
      </c>
      <c r="C32" s="238" t="s">
        <v>76</v>
      </c>
      <c r="D32" s="114" t="s">
        <v>78</v>
      </c>
      <c r="E32" s="121"/>
    </row>
    <row r="33" spans="1:5" x14ac:dyDescent="0.35">
      <c r="A33" s="236"/>
      <c r="B33" s="237"/>
      <c r="C33" s="239"/>
      <c r="D33" s="102" t="str">
        <f>D11</f>
        <v>Técnico em Manutenção Eletrotécnica</v>
      </c>
      <c r="E33" s="121"/>
    </row>
    <row r="34" spans="1:5" x14ac:dyDescent="0.35">
      <c r="A34" s="236"/>
      <c r="B34" s="237"/>
      <c r="C34" s="36" t="s">
        <v>11</v>
      </c>
      <c r="D34" s="35" t="s">
        <v>0</v>
      </c>
      <c r="E34" s="121"/>
    </row>
    <row r="35" spans="1:5" x14ac:dyDescent="0.35">
      <c r="A35" s="31" t="s">
        <v>1</v>
      </c>
      <c r="B35" s="83" t="s">
        <v>130</v>
      </c>
      <c r="C35" s="132">
        <v>0.2</v>
      </c>
      <c r="D35" s="42">
        <f>C35*$D$15</f>
        <v>1956.6840000000002</v>
      </c>
      <c r="E35" s="121"/>
    </row>
    <row r="36" spans="1:5" x14ac:dyDescent="0.35">
      <c r="A36" s="31" t="s">
        <v>3</v>
      </c>
      <c r="B36" s="83" t="s">
        <v>131</v>
      </c>
      <c r="C36" s="132">
        <v>0.08</v>
      </c>
      <c r="D36" s="42">
        <f t="shared" ref="D36:D42" si="0">C36*$D$15</f>
        <v>782.67360000000008</v>
      </c>
      <c r="E36" s="121"/>
    </row>
    <row r="37" spans="1:5" x14ac:dyDescent="0.35">
      <c r="A37" s="31" t="s">
        <v>4</v>
      </c>
      <c r="B37" s="83" t="s">
        <v>132</v>
      </c>
      <c r="C37" s="133">
        <v>1.4999999999999999E-2</v>
      </c>
      <c r="D37" s="42">
        <f t="shared" si="0"/>
        <v>146.75129999999999</v>
      </c>
      <c r="E37" s="121"/>
    </row>
    <row r="38" spans="1:5" x14ac:dyDescent="0.35">
      <c r="A38" s="31" t="s">
        <v>5</v>
      </c>
      <c r="B38" s="83" t="s">
        <v>133</v>
      </c>
      <c r="C38" s="132">
        <v>0.01</v>
      </c>
      <c r="D38" s="42">
        <f t="shared" si="0"/>
        <v>97.83420000000001</v>
      </c>
      <c r="E38" s="121"/>
    </row>
    <row r="39" spans="1:5" x14ac:dyDescent="0.35">
      <c r="A39" s="31" t="s">
        <v>6</v>
      </c>
      <c r="B39" s="83" t="s">
        <v>134</v>
      </c>
      <c r="C39" s="132">
        <v>6.0000000000000001E-3</v>
      </c>
      <c r="D39" s="42">
        <f t="shared" si="0"/>
        <v>58.700520000000004</v>
      </c>
      <c r="E39" s="121"/>
    </row>
    <row r="40" spans="1:5" x14ac:dyDescent="0.35">
      <c r="A40" s="31" t="s">
        <v>7</v>
      </c>
      <c r="B40" s="83" t="s">
        <v>135</v>
      </c>
      <c r="C40" s="132">
        <v>2E-3</v>
      </c>
      <c r="D40" s="42">
        <f t="shared" si="0"/>
        <v>19.566839999999999</v>
      </c>
      <c r="E40" s="121"/>
    </row>
    <row r="41" spans="1:5" x14ac:dyDescent="0.35">
      <c r="A41" s="31" t="s">
        <v>8</v>
      </c>
      <c r="B41" s="83" t="s">
        <v>136</v>
      </c>
      <c r="C41" s="132">
        <v>2.5000000000000001E-2</v>
      </c>
      <c r="D41" s="42">
        <f t="shared" si="0"/>
        <v>244.58550000000002</v>
      </c>
      <c r="E41" s="121"/>
    </row>
    <row r="42" spans="1:5" ht="26" x14ac:dyDescent="0.35">
      <c r="A42" s="31" t="s">
        <v>8</v>
      </c>
      <c r="B42" s="83" t="s">
        <v>137</v>
      </c>
      <c r="C42" s="326"/>
      <c r="D42" s="42">
        <f t="shared" si="0"/>
        <v>0</v>
      </c>
      <c r="E42" s="121"/>
    </row>
    <row r="43" spans="1:5" x14ac:dyDescent="0.35">
      <c r="A43" s="258" t="s">
        <v>32</v>
      </c>
      <c r="B43" s="259"/>
      <c r="C43" s="52">
        <f>SUM(C35:C42)</f>
        <v>0.33800000000000008</v>
      </c>
      <c r="D43" s="54">
        <f>SUM(D35:D42)</f>
        <v>3306.7959600000004</v>
      </c>
      <c r="E43" s="121"/>
    </row>
    <row r="44" spans="1:5" x14ac:dyDescent="0.35">
      <c r="A44" s="233" t="s">
        <v>79</v>
      </c>
      <c r="B44" s="233"/>
      <c r="C44" s="233"/>
      <c r="D44" s="233"/>
      <c r="E44" s="121"/>
    </row>
    <row r="45" spans="1:5" x14ac:dyDescent="0.35">
      <c r="A45" s="247" t="s">
        <v>80</v>
      </c>
      <c r="B45" s="247"/>
      <c r="C45" s="247"/>
      <c r="D45" s="247"/>
      <c r="E45" s="121"/>
    </row>
    <row r="46" spans="1:5" x14ac:dyDescent="0.35">
      <c r="A46" s="247" t="s">
        <v>81</v>
      </c>
      <c r="B46" s="247"/>
      <c r="C46" s="247"/>
      <c r="D46" s="247"/>
      <c r="E46" s="121"/>
    </row>
    <row r="47" spans="1:5" x14ac:dyDescent="0.35">
      <c r="A47" s="88"/>
      <c r="B47" s="88"/>
      <c r="C47" s="88"/>
      <c r="D47" s="88"/>
      <c r="E47" s="121"/>
    </row>
    <row r="48" spans="1:5" x14ac:dyDescent="0.35">
      <c r="A48" s="245" t="s">
        <v>83</v>
      </c>
      <c r="B48" s="245"/>
      <c r="C48" s="245"/>
      <c r="D48" s="245"/>
      <c r="E48" s="121"/>
    </row>
    <row r="49" spans="1:5" x14ac:dyDescent="0.35">
      <c r="A49" s="236" t="s">
        <v>88</v>
      </c>
      <c r="B49" s="255" t="s">
        <v>82</v>
      </c>
      <c r="C49" s="238" t="s">
        <v>93</v>
      </c>
      <c r="D49" s="114" t="s">
        <v>78</v>
      </c>
      <c r="E49" s="121"/>
    </row>
    <row r="50" spans="1:5" x14ac:dyDescent="0.35">
      <c r="A50" s="236"/>
      <c r="B50" s="256"/>
      <c r="C50" s="239"/>
      <c r="D50" s="102" t="str">
        <f>D11</f>
        <v>Técnico em Manutenção Eletrotécnica</v>
      </c>
      <c r="E50" s="121"/>
    </row>
    <row r="51" spans="1:5" x14ac:dyDescent="0.35">
      <c r="A51" s="236"/>
      <c r="B51" s="257"/>
      <c r="C51" s="35" t="s">
        <v>0</v>
      </c>
      <c r="D51" s="35" t="s">
        <v>0</v>
      </c>
      <c r="E51" s="121"/>
    </row>
    <row r="52" spans="1:5" x14ac:dyDescent="0.35">
      <c r="A52" s="31" t="s">
        <v>1</v>
      </c>
      <c r="B52" s="31" t="s">
        <v>140</v>
      </c>
      <c r="C52" s="131"/>
      <c r="D52" s="42"/>
      <c r="E52" s="157" t="s">
        <v>182</v>
      </c>
    </row>
    <row r="53" spans="1:5" x14ac:dyDescent="0.35">
      <c r="A53" s="31" t="s">
        <v>3</v>
      </c>
      <c r="B53" s="31" t="s">
        <v>46</v>
      </c>
      <c r="C53" s="327">
        <v>45.6</v>
      </c>
      <c r="D53" s="42">
        <f>$C$53*22</f>
        <v>1003.2</v>
      </c>
      <c r="E53" s="121"/>
    </row>
    <row r="54" spans="1:5" x14ac:dyDescent="0.35">
      <c r="A54" s="31" t="s">
        <v>5</v>
      </c>
      <c r="B54" s="31" t="s">
        <v>138</v>
      </c>
      <c r="C54" s="327">
        <v>4.9400000000000004</v>
      </c>
      <c r="D54" s="42">
        <f>C54</f>
        <v>4.9400000000000004</v>
      </c>
      <c r="E54" s="121"/>
    </row>
    <row r="55" spans="1:5" x14ac:dyDescent="0.35">
      <c r="A55" s="258" t="s">
        <v>32</v>
      </c>
      <c r="B55" s="259"/>
      <c r="C55" s="44"/>
      <c r="D55" s="45">
        <f>SUM(D52:D54)</f>
        <v>1008.1400000000001</v>
      </c>
      <c r="E55" s="121"/>
    </row>
    <row r="56" spans="1:5" x14ac:dyDescent="0.35">
      <c r="A56" s="233" t="s">
        <v>84</v>
      </c>
      <c r="B56" s="233"/>
      <c r="C56" s="233"/>
      <c r="D56" s="233"/>
      <c r="E56" s="121"/>
    </row>
    <row r="57" spans="1:5" x14ac:dyDescent="0.35">
      <c r="A57" s="247" t="s">
        <v>85</v>
      </c>
      <c r="B57" s="247"/>
      <c r="C57" s="247"/>
      <c r="D57" s="247"/>
      <c r="E57" s="121"/>
    </row>
    <row r="58" spans="1:5" x14ac:dyDescent="0.35">
      <c r="A58" s="88"/>
      <c r="B58" s="88"/>
      <c r="C58" s="88"/>
      <c r="D58" s="88"/>
      <c r="E58" s="121"/>
    </row>
    <row r="59" spans="1:5" x14ac:dyDescent="0.35">
      <c r="A59" s="245" t="s">
        <v>86</v>
      </c>
      <c r="B59" s="245"/>
      <c r="C59" s="245"/>
      <c r="D59" s="245"/>
      <c r="E59" s="121"/>
    </row>
    <row r="60" spans="1:5" x14ac:dyDescent="0.35">
      <c r="A60" s="236">
        <v>2</v>
      </c>
      <c r="B60" s="242" t="s">
        <v>87</v>
      </c>
      <c r="C60" s="252"/>
      <c r="D60" s="114" t="s">
        <v>78</v>
      </c>
      <c r="E60" s="121"/>
    </row>
    <row r="61" spans="1:5" x14ac:dyDescent="0.35">
      <c r="A61" s="236"/>
      <c r="B61" s="243"/>
      <c r="C61" s="253"/>
      <c r="D61" s="102" t="str">
        <f>D11</f>
        <v>Técnico em Manutenção Eletrotécnica</v>
      </c>
      <c r="E61" s="121"/>
    </row>
    <row r="62" spans="1:5" x14ac:dyDescent="0.35">
      <c r="A62" s="236"/>
      <c r="B62" s="244"/>
      <c r="C62" s="254"/>
      <c r="D62" s="35" t="s">
        <v>0</v>
      </c>
      <c r="E62" s="121"/>
    </row>
    <row r="63" spans="1:5" x14ac:dyDescent="0.35">
      <c r="A63" s="24" t="s">
        <v>68</v>
      </c>
      <c r="B63" s="246" t="s">
        <v>69</v>
      </c>
      <c r="C63" s="246"/>
      <c r="D63" s="34">
        <f>D27</f>
        <v>1454.4684400000001</v>
      </c>
      <c r="E63" s="121"/>
    </row>
    <row r="64" spans="1:5" x14ac:dyDescent="0.35">
      <c r="A64" s="24" t="s">
        <v>74</v>
      </c>
      <c r="B64" s="246" t="s">
        <v>75</v>
      </c>
      <c r="C64" s="246"/>
      <c r="D64" s="34">
        <f>D43</f>
        <v>3306.7959600000004</v>
      </c>
      <c r="E64" s="121"/>
    </row>
    <row r="65" spans="1:5" x14ac:dyDescent="0.35">
      <c r="A65" s="24" t="s">
        <v>88</v>
      </c>
      <c r="B65" s="246" t="s">
        <v>82</v>
      </c>
      <c r="C65" s="246"/>
      <c r="D65" s="34">
        <f>D55</f>
        <v>1008.1400000000001</v>
      </c>
      <c r="E65" s="121"/>
    </row>
    <row r="66" spans="1:5" x14ac:dyDescent="0.35">
      <c r="A66" s="240" t="s">
        <v>32</v>
      </c>
      <c r="B66" s="240"/>
      <c r="C66" s="240"/>
      <c r="D66" s="35">
        <f>SUM(D63:D65)</f>
        <v>5769.4044000000004</v>
      </c>
      <c r="E66" s="121"/>
    </row>
    <row r="67" spans="1:5" x14ac:dyDescent="0.35">
      <c r="A67" s="43"/>
      <c r="B67" s="43"/>
      <c r="C67" s="43"/>
      <c r="D67" s="33"/>
      <c r="E67" s="121"/>
    </row>
    <row r="68" spans="1:5" x14ac:dyDescent="0.35">
      <c r="A68" s="245" t="s">
        <v>90</v>
      </c>
      <c r="B68" s="245"/>
      <c r="C68" s="245"/>
      <c r="D68" s="245"/>
      <c r="E68" s="121"/>
    </row>
    <row r="69" spans="1:5" x14ac:dyDescent="0.35">
      <c r="A69" s="236">
        <v>3</v>
      </c>
      <c r="B69" s="242" t="s">
        <v>15</v>
      </c>
      <c r="C69" s="238" t="s">
        <v>76</v>
      </c>
      <c r="D69" s="114" t="s">
        <v>29</v>
      </c>
      <c r="E69" s="121"/>
    </row>
    <row r="70" spans="1:5" x14ac:dyDescent="0.35">
      <c r="A70" s="236"/>
      <c r="B70" s="243"/>
      <c r="C70" s="239"/>
      <c r="D70" s="102" t="str">
        <f>D11</f>
        <v>Técnico em Manutenção Eletrotécnica</v>
      </c>
      <c r="E70" s="121"/>
    </row>
    <row r="71" spans="1:5" x14ac:dyDescent="0.35">
      <c r="A71" s="236"/>
      <c r="B71" s="244"/>
      <c r="C71" s="36" t="s">
        <v>11</v>
      </c>
      <c r="D71" s="35" t="s">
        <v>0</v>
      </c>
      <c r="E71" s="121"/>
    </row>
    <row r="72" spans="1:5" x14ac:dyDescent="0.35">
      <c r="A72" s="30" t="s">
        <v>1</v>
      </c>
      <c r="B72" s="83" t="s">
        <v>16</v>
      </c>
      <c r="C72" s="38">
        <v>4.5999999999999999E-3</v>
      </c>
      <c r="D72" s="34">
        <f>$C72*D$15</f>
        <v>45.003731999999999</v>
      </c>
      <c r="E72" s="121"/>
    </row>
    <row r="73" spans="1:5" x14ac:dyDescent="0.35">
      <c r="A73" s="30" t="s">
        <v>3</v>
      </c>
      <c r="B73" s="83" t="s">
        <v>19</v>
      </c>
      <c r="C73" s="38">
        <f>C72*8%</f>
        <v>3.68E-4</v>
      </c>
      <c r="D73" s="34">
        <f t="shared" ref="D73:D77" si="1">C73*$D$15</f>
        <v>3.6002985600000001</v>
      </c>
      <c r="E73" s="121"/>
    </row>
    <row r="74" spans="1:5" ht="26" x14ac:dyDescent="0.35">
      <c r="A74" s="30" t="s">
        <v>4</v>
      </c>
      <c r="B74" s="83" t="s">
        <v>91</v>
      </c>
      <c r="C74" s="38">
        <v>3.4700000000000002E-2</v>
      </c>
      <c r="D74" s="34">
        <f t="shared" si="1"/>
        <v>339.48467400000004</v>
      </c>
      <c r="E74" s="121"/>
    </row>
    <row r="75" spans="1:5" x14ac:dyDescent="0.35">
      <c r="A75" s="30" t="s">
        <v>5</v>
      </c>
      <c r="B75" s="83" t="s">
        <v>20</v>
      </c>
      <c r="C75" s="38">
        <v>1.9400000000000001E-2</v>
      </c>
      <c r="D75" s="34">
        <f t="shared" si="1"/>
        <v>189.798348</v>
      </c>
      <c r="E75" s="121"/>
    </row>
    <row r="76" spans="1:5" ht="26" x14ac:dyDescent="0.35">
      <c r="A76" s="30" t="s">
        <v>6</v>
      </c>
      <c r="B76" s="83" t="s">
        <v>92</v>
      </c>
      <c r="C76" s="38">
        <f>C75*C43</f>
        <v>6.5572000000000017E-3</v>
      </c>
      <c r="D76" s="34">
        <f t="shared" si="1"/>
        <v>64.151841624000014</v>
      </c>
      <c r="E76" s="121"/>
    </row>
    <row r="77" spans="1:5" x14ac:dyDescent="0.35">
      <c r="A77" s="30" t="s">
        <v>7</v>
      </c>
      <c r="B77" s="83" t="s">
        <v>120</v>
      </c>
      <c r="C77" s="38">
        <v>5.3E-3</v>
      </c>
      <c r="D77" s="34">
        <f t="shared" si="1"/>
        <v>51.852125999999998</v>
      </c>
      <c r="E77" s="121"/>
    </row>
    <row r="78" spans="1:5" x14ac:dyDescent="0.35">
      <c r="A78" s="240" t="s">
        <v>32</v>
      </c>
      <c r="B78" s="240"/>
      <c r="C78" s="240"/>
      <c r="D78" s="35">
        <f>SUM(D72:D77)</f>
        <v>693.89102018400001</v>
      </c>
      <c r="E78" s="121"/>
    </row>
    <row r="79" spans="1:5" x14ac:dyDescent="0.35">
      <c r="A79" s="43"/>
      <c r="B79" s="43"/>
      <c r="C79" s="43"/>
      <c r="D79" s="33"/>
      <c r="E79" s="121"/>
    </row>
    <row r="80" spans="1:5" x14ac:dyDescent="0.35">
      <c r="A80" s="235" t="s">
        <v>94</v>
      </c>
      <c r="B80" s="235"/>
      <c r="C80" s="235"/>
      <c r="D80" s="235"/>
      <c r="E80" s="121"/>
    </row>
    <row r="81" spans="1:5" x14ac:dyDescent="0.35">
      <c r="A81" s="241" t="s">
        <v>95</v>
      </c>
      <c r="B81" s="241"/>
      <c r="C81" s="241"/>
      <c r="D81" s="241"/>
      <c r="E81" s="121"/>
    </row>
    <row r="82" spans="1:5" x14ac:dyDescent="0.35">
      <c r="A82" s="241" t="s">
        <v>96</v>
      </c>
      <c r="B82" s="241"/>
      <c r="C82" s="241"/>
      <c r="D82" s="241"/>
      <c r="E82" s="121"/>
    </row>
    <row r="83" spans="1:5" x14ac:dyDescent="0.35">
      <c r="A83" s="32"/>
      <c r="B83" s="32"/>
      <c r="C83" s="32"/>
      <c r="D83" s="33"/>
      <c r="E83" s="121"/>
    </row>
    <row r="84" spans="1:5" x14ac:dyDescent="0.35">
      <c r="A84" s="235" t="s">
        <v>97</v>
      </c>
      <c r="B84" s="235"/>
      <c r="C84" s="235"/>
      <c r="D84" s="235"/>
      <c r="E84" s="121"/>
    </row>
    <row r="85" spans="1:5" x14ac:dyDescent="0.35">
      <c r="A85" s="236" t="s">
        <v>10</v>
      </c>
      <c r="B85" s="237" t="s">
        <v>98</v>
      </c>
      <c r="C85" s="238" t="s">
        <v>77</v>
      </c>
      <c r="D85" s="114" t="s">
        <v>78</v>
      </c>
      <c r="E85" s="121"/>
    </row>
    <row r="86" spans="1:5" x14ac:dyDescent="0.35">
      <c r="A86" s="236"/>
      <c r="B86" s="237"/>
      <c r="C86" s="239"/>
      <c r="D86" s="102" t="str">
        <f>D11</f>
        <v>Técnico em Manutenção Eletrotécnica</v>
      </c>
      <c r="E86" s="121"/>
    </row>
    <row r="87" spans="1:5" x14ac:dyDescent="0.35">
      <c r="A87" s="236"/>
      <c r="B87" s="237"/>
      <c r="C87" s="36" t="s">
        <v>11</v>
      </c>
      <c r="D87" s="35" t="s">
        <v>0</v>
      </c>
      <c r="E87" s="121"/>
    </row>
    <row r="88" spans="1:5" x14ac:dyDescent="0.35">
      <c r="A88" s="30" t="s">
        <v>1</v>
      </c>
      <c r="B88" s="83" t="s">
        <v>99</v>
      </c>
      <c r="C88" s="37">
        <v>9.0749999999999997E-2</v>
      </c>
      <c r="D88" s="34">
        <f>$C88*D$15</f>
        <v>887.84536500000002</v>
      </c>
      <c r="E88" s="121"/>
    </row>
    <row r="89" spans="1:5" x14ac:dyDescent="0.35">
      <c r="A89" s="30" t="s">
        <v>3</v>
      </c>
      <c r="B89" s="83" t="s">
        <v>100</v>
      </c>
      <c r="C89" s="38">
        <v>1.66E-2</v>
      </c>
      <c r="D89" s="34">
        <f t="shared" ref="D89:D93" si="2">C89*$D$15</f>
        <v>162.40477200000001</v>
      </c>
      <c r="E89" s="121"/>
    </row>
    <row r="90" spans="1:5" x14ac:dyDescent="0.35">
      <c r="A90" s="30" t="s">
        <v>4</v>
      </c>
      <c r="B90" s="83" t="s">
        <v>101</v>
      </c>
      <c r="C90" s="38">
        <v>2.0000000000000001E-4</v>
      </c>
      <c r="D90" s="34">
        <f t="shared" si="2"/>
        <v>1.9566840000000001</v>
      </c>
      <c r="E90" s="121"/>
    </row>
    <row r="91" spans="1:5" x14ac:dyDescent="0.35">
      <c r="A91" s="30" t="s">
        <v>5</v>
      </c>
      <c r="B91" s="83" t="s">
        <v>102</v>
      </c>
      <c r="C91" s="38">
        <v>2.9999999999999997E-4</v>
      </c>
      <c r="D91" s="34">
        <f t="shared" si="2"/>
        <v>2.9350259999999997</v>
      </c>
      <c r="E91" s="121"/>
    </row>
    <row r="92" spans="1:5" x14ac:dyDescent="0.35">
      <c r="A92" s="30" t="s">
        <v>6</v>
      </c>
      <c r="B92" s="83" t="s">
        <v>103</v>
      </c>
      <c r="C92" s="38">
        <v>2.0000000000000001E-4</v>
      </c>
      <c r="D92" s="34">
        <f t="shared" si="2"/>
        <v>1.9566840000000001</v>
      </c>
      <c r="E92" s="121"/>
    </row>
    <row r="93" spans="1:5" x14ac:dyDescent="0.35">
      <c r="A93" s="30" t="s">
        <v>7</v>
      </c>
      <c r="B93" s="83" t="s">
        <v>104</v>
      </c>
      <c r="C93" s="38">
        <v>0</v>
      </c>
      <c r="D93" s="34">
        <f t="shared" si="2"/>
        <v>0</v>
      </c>
      <c r="E93" s="121"/>
    </row>
    <row r="94" spans="1:5" x14ac:dyDescent="0.35">
      <c r="A94" s="240" t="s">
        <v>32</v>
      </c>
      <c r="B94" s="240"/>
      <c r="C94" s="240"/>
      <c r="D94" s="35">
        <f>SUM(D88:D93)</f>
        <v>1057.0985310000001</v>
      </c>
      <c r="E94" s="121"/>
    </row>
    <row r="95" spans="1:5" x14ac:dyDescent="0.35">
      <c r="A95" s="233" t="s">
        <v>105</v>
      </c>
      <c r="B95" s="233"/>
      <c r="C95" s="233"/>
      <c r="D95" s="233"/>
      <c r="E95" s="121"/>
    </row>
    <row r="96" spans="1:5" x14ac:dyDescent="0.35">
      <c r="A96" s="55"/>
      <c r="B96" s="55"/>
      <c r="C96" s="55"/>
      <c r="D96" s="56"/>
      <c r="E96" s="121"/>
    </row>
    <row r="97" spans="1:5" x14ac:dyDescent="0.35">
      <c r="A97" s="234" t="s">
        <v>106</v>
      </c>
      <c r="B97" s="234"/>
      <c r="C97" s="234"/>
      <c r="D97" s="234"/>
      <c r="E97" s="121"/>
    </row>
    <row r="98" spans="1:5" x14ac:dyDescent="0.35">
      <c r="A98" s="208" t="s">
        <v>13</v>
      </c>
      <c r="B98" s="209" t="s">
        <v>87</v>
      </c>
      <c r="C98" s="206" t="s">
        <v>77</v>
      </c>
      <c r="D98" s="115" t="s">
        <v>78</v>
      </c>
      <c r="E98" s="121"/>
    </row>
    <row r="99" spans="1:5" x14ac:dyDescent="0.35">
      <c r="A99" s="208"/>
      <c r="B99" s="210"/>
      <c r="C99" s="207"/>
      <c r="D99" s="102" t="str">
        <f>D11</f>
        <v>Técnico em Manutenção Eletrotécnica</v>
      </c>
      <c r="E99" s="121"/>
    </row>
    <row r="100" spans="1:5" x14ac:dyDescent="0.35">
      <c r="A100" s="208"/>
      <c r="B100" s="211"/>
      <c r="C100" s="57" t="s">
        <v>11</v>
      </c>
      <c r="D100" s="58" t="s">
        <v>0</v>
      </c>
      <c r="E100" s="121"/>
    </row>
    <row r="101" spans="1:5" ht="26" x14ac:dyDescent="0.35">
      <c r="A101" s="97" t="s">
        <v>1</v>
      </c>
      <c r="B101" s="59" t="s">
        <v>108</v>
      </c>
      <c r="C101" s="60">
        <v>0</v>
      </c>
      <c r="D101" s="34">
        <f>$C101*D$15</f>
        <v>0</v>
      </c>
      <c r="E101" s="121"/>
    </row>
    <row r="102" spans="1:5" x14ac:dyDescent="0.35">
      <c r="A102" s="228" t="s">
        <v>32</v>
      </c>
      <c r="B102" s="228"/>
      <c r="C102" s="228"/>
      <c r="D102" s="35">
        <f>SUM(D101:D101)</f>
        <v>0</v>
      </c>
      <c r="E102" s="121"/>
    </row>
    <row r="103" spans="1:5" x14ac:dyDescent="0.35">
      <c r="A103" s="229" t="s">
        <v>109</v>
      </c>
      <c r="B103" s="229"/>
      <c r="C103" s="229"/>
      <c r="D103" s="229"/>
      <c r="E103" s="121"/>
    </row>
    <row r="104" spans="1:5" x14ac:dyDescent="0.35">
      <c r="A104" s="55"/>
      <c r="B104" s="55"/>
      <c r="C104" s="55"/>
      <c r="D104" s="56"/>
      <c r="E104" s="121"/>
    </row>
    <row r="105" spans="1:5" x14ac:dyDescent="0.35">
      <c r="A105" s="230" t="s">
        <v>110</v>
      </c>
      <c r="B105" s="230"/>
      <c r="C105" s="230"/>
      <c r="D105" s="230"/>
      <c r="E105" s="121"/>
    </row>
    <row r="106" spans="1:5" x14ac:dyDescent="0.35">
      <c r="A106" s="208">
        <v>4</v>
      </c>
      <c r="B106" s="220" t="s">
        <v>54</v>
      </c>
      <c r="C106" s="221"/>
      <c r="D106" s="115" t="s">
        <v>78</v>
      </c>
      <c r="E106" s="121"/>
    </row>
    <row r="107" spans="1:5" x14ac:dyDescent="0.35">
      <c r="A107" s="208"/>
      <c r="B107" s="222"/>
      <c r="C107" s="223"/>
      <c r="D107" s="102" t="str">
        <f>D115</f>
        <v>Técnico em Manutenção Eletrotécnica</v>
      </c>
      <c r="E107" s="121"/>
    </row>
    <row r="108" spans="1:5" x14ac:dyDescent="0.35">
      <c r="A108" s="208"/>
      <c r="B108" s="224"/>
      <c r="C108" s="225"/>
      <c r="D108" s="58" t="s">
        <v>0</v>
      </c>
      <c r="E108" s="121"/>
    </row>
    <row r="109" spans="1:5" x14ac:dyDescent="0.35">
      <c r="A109" s="96" t="s">
        <v>10</v>
      </c>
      <c r="B109" s="226" t="s">
        <v>98</v>
      </c>
      <c r="C109" s="227"/>
      <c r="D109" s="34">
        <f>D94</f>
        <v>1057.0985310000001</v>
      </c>
      <c r="E109" s="121"/>
    </row>
    <row r="110" spans="1:5" x14ac:dyDescent="0.35">
      <c r="A110" s="96" t="s">
        <v>13</v>
      </c>
      <c r="B110" s="226" t="s">
        <v>107</v>
      </c>
      <c r="C110" s="227"/>
      <c r="D110" s="34">
        <f>D102</f>
        <v>0</v>
      </c>
      <c r="E110" s="121"/>
    </row>
    <row r="111" spans="1:5" x14ac:dyDescent="0.35">
      <c r="A111" s="228" t="s">
        <v>32</v>
      </c>
      <c r="B111" s="228"/>
      <c r="C111" s="228"/>
      <c r="D111" s="35">
        <f>SUM(D109:D110)</f>
        <v>1057.0985310000001</v>
      </c>
      <c r="E111" s="121"/>
    </row>
    <row r="112" spans="1:5" x14ac:dyDescent="0.35">
      <c r="A112" s="55"/>
      <c r="B112" s="55"/>
      <c r="C112" s="55"/>
      <c r="D112" s="56"/>
      <c r="E112" s="121"/>
    </row>
    <row r="113" spans="1:5" x14ac:dyDescent="0.35">
      <c r="A113" s="61" t="s">
        <v>111</v>
      </c>
      <c r="B113" s="61"/>
      <c r="C113" s="61"/>
      <c r="D113" s="61"/>
      <c r="E113" s="121"/>
    </row>
    <row r="114" spans="1:5" x14ac:dyDescent="0.35">
      <c r="A114" s="208">
        <v>5</v>
      </c>
      <c r="B114" s="220" t="s">
        <v>112</v>
      </c>
      <c r="C114" s="221"/>
      <c r="D114" s="115" t="s">
        <v>78</v>
      </c>
      <c r="E114" s="121"/>
    </row>
    <row r="115" spans="1:5" x14ac:dyDescent="0.35">
      <c r="A115" s="208"/>
      <c r="B115" s="222"/>
      <c r="C115" s="223"/>
      <c r="D115" s="102" t="str">
        <f>D11</f>
        <v>Técnico em Manutenção Eletrotécnica</v>
      </c>
      <c r="E115" s="121"/>
    </row>
    <row r="116" spans="1:5" x14ac:dyDescent="0.35">
      <c r="A116" s="208"/>
      <c r="B116" s="224"/>
      <c r="C116" s="225"/>
      <c r="D116" s="58" t="s">
        <v>0</v>
      </c>
      <c r="E116" s="121"/>
    </row>
    <row r="117" spans="1:5" x14ac:dyDescent="0.35">
      <c r="A117" s="31" t="s">
        <v>1</v>
      </c>
      <c r="B117" s="231" t="s">
        <v>139</v>
      </c>
      <c r="C117" s="232"/>
      <c r="D117" s="62">
        <f>'TRANSPORTE E UNIFORMES'!F45</f>
        <v>0</v>
      </c>
      <c r="E117" s="121"/>
    </row>
    <row r="118" spans="1:5" x14ac:dyDescent="0.35">
      <c r="A118" s="31" t="s">
        <v>3</v>
      </c>
      <c r="B118" s="231" t="s">
        <v>118</v>
      </c>
      <c r="C118" s="232"/>
      <c r="D118" s="62" t="s">
        <v>18</v>
      </c>
      <c r="E118" s="121"/>
    </row>
    <row r="119" spans="1:5" x14ac:dyDescent="0.35">
      <c r="A119" s="262" t="s">
        <v>32</v>
      </c>
      <c r="B119" s="263"/>
      <c r="C119" s="264"/>
      <c r="D119" s="63">
        <f>SUM(D117:D118)</f>
        <v>0</v>
      </c>
      <c r="E119" s="121"/>
    </row>
    <row r="120" spans="1:5" x14ac:dyDescent="0.35">
      <c r="A120" s="55"/>
      <c r="B120" s="55"/>
      <c r="C120" s="55"/>
      <c r="D120" s="56"/>
      <c r="E120" s="121"/>
    </row>
    <row r="121" spans="1:5" x14ac:dyDescent="0.35">
      <c r="A121" s="95" t="s">
        <v>125</v>
      </c>
      <c r="B121" s="55"/>
      <c r="C121" s="55"/>
      <c r="D121" s="56"/>
      <c r="E121" s="121"/>
    </row>
    <row r="122" spans="1:5" x14ac:dyDescent="0.35">
      <c r="A122" s="208">
        <v>6</v>
      </c>
      <c r="B122" s="209" t="s">
        <v>126</v>
      </c>
      <c r="C122" s="206" t="s">
        <v>77</v>
      </c>
      <c r="D122" s="115" t="s">
        <v>78</v>
      </c>
      <c r="E122" s="121"/>
    </row>
    <row r="123" spans="1:5" x14ac:dyDescent="0.35">
      <c r="A123" s="208"/>
      <c r="B123" s="210"/>
      <c r="C123" s="207"/>
      <c r="D123" s="102" t="str">
        <f>D115</f>
        <v>Técnico em Manutenção Eletrotécnica</v>
      </c>
      <c r="E123" s="121"/>
    </row>
    <row r="124" spans="1:5" x14ac:dyDescent="0.35">
      <c r="A124" s="208"/>
      <c r="B124" s="211"/>
      <c r="C124" s="57" t="s">
        <v>11</v>
      </c>
      <c r="D124" s="89" t="s">
        <v>0</v>
      </c>
      <c r="E124" s="121"/>
    </row>
    <row r="125" spans="1:5" x14ac:dyDescent="0.35">
      <c r="A125" s="30" t="s">
        <v>1</v>
      </c>
      <c r="B125" s="2" t="s">
        <v>41</v>
      </c>
      <c r="C125" s="94"/>
      <c r="D125" s="92">
        <f>SUM($D$136:$D$140)*$C$125</f>
        <v>0</v>
      </c>
      <c r="E125" s="121"/>
    </row>
    <row r="126" spans="1:5" x14ac:dyDescent="0.35">
      <c r="A126" s="30" t="s">
        <v>3</v>
      </c>
      <c r="B126" s="2" t="s">
        <v>42</v>
      </c>
      <c r="C126" s="94"/>
      <c r="D126" s="92">
        <f>SUM($D$136:$D$140)*$C$125</f>
        <v>0</v>
      </c>
      <c r="E126" s="121"/>
    </row>
    <row r="127" spans="1:5" x14ac:dyDescent="0.35">
      <c r="A127" s="30" t="s">
        <v>4</v>
      </c>
      <c r="B127" s="90" t="s">
        <v>25</v>
      </c>
      <c r="C127" s="16">
        <f>SUM(C128:C130)</f>
        <v>0</v>
      </c>
      <c r="D127" s="92">
        <f>SUM(D128:D130)</f>
        <v>0</v>
      </c>
      <c r="E127" s="121"/>
    </row>
    <row r="128" spans="1:5" x14ac:dyDescent="0.35">
      <c r="A128" s="26"/>
      <c r="B128" s="90" t="s">
        <v>55</v>
      </c>
      <c r="C128" s="94"/>
      <c r="D128" s="92">
        <f>$D$142*C128</f>
        <v>0</v>
      </c>
      <c r="E128" s="121"/>
    </row>
    <row r="129" spans="1:5" x14ac:dyDescent="0.35">
      <c r="A129" s="27"/>
      <c r="B129" s="90" t="s">
        <v>56</v>
      </c>
      <c r="C129" s="94"/>
      <c r="D129" s="92">
        <f t="shared" ref="D129:D130" si="3">$D$142*C129</f>
        <v>0</v>
      </c>
      <c r="E129" s="121"/>
    </row>
    <row r="130" spans="1:5" x14ac:dyDescent="0.35">
      <c r="A130" s="28"/>
      <c r="B130" s="90" t="s">
        <v>57</v>
      </c>
      <c r="C130" s="94"/>
      <c r="D130" s="92">
        <f t="shared" si="3"/>
        <v>0</v>
      </c>
      <c r="E130" s="121"/>
    </row>
    <row r="131" spans="1:5" x14ac:dyDescent="0.35">
      <c r="A131" s="212" t="s">
        <v>32</v>
      </c>
      <c r="B131" s="213"/>
      <c r="C131" s="93">
        <f>SUM(C127,C125:C126)</f>
        <v>0</v>
      </c>
      <c r="D131" s="91">
        <f>SUM(D127,D125:D126)</f>
        <v>0</v>
      </c>
      <c r="E131" s="121"/>
    </row>
    <row r="132" spans="1:5" x14ac:dyDescent="0.35">
      <c r="A132" s="55"/>
      <c r="B132" s="55"/>
      <c r="C132" s="55"/>
      <c r="D132" s="56"/>
      <c r="E132" s="121"/>
    </row>
    <row r="133" spans="1:5" x14ac:dyDescent="0.35">
      <c r="A133" s="219" t="s">
        <v>21</v>
      </c>
      <c r="B133" s="219"/>
      <c r="C133" s="219"/>
      <c r="D133" s="219"/>
      <c r="E133" s="121"/>
    </row>
    <row r="134" spans="1:5" x14ac:dyDescent="0.35">
      <c r="A134" s="216" t="s">
        <v>29</v>
      </c>
      <c r="B134" s="217"/>
      <c r="C134" s="218"/>
      <c r="D134" s="102" t="str">
        <f>D123</f>
        <v>Técnico em Manutenção Eletrotécnica</v>
      </c>
      <c r="E134" s="121"/>
    </row>
    <row r="135" spans="1:5" x14ac:dyDescent="0.35">
      <c r="A135" s="262" t="s">
        <v>17</v>
      </c>
      <c r="B135" s="263"/>
      <c r="C135" s="264"/>
      <c r="D135" s="58" t="s">
        <v>0</v>
      </c>
      <c r="E135" s="121"/>
    </row>
    <row r="136" spans="1:5" x14ac:dyDescent="0.35">
      <c r="A136" s="31" t="s">
        <v>1</v>
      </c>
      <c r="B136" s="64" t="s">
        <v>113</v>
      </c>
      <c r="C136" s="65"/>
      <c r="D136" s="66">
        <f>D15</f>
        <v>9783.42</v>
      </c>
      <c r="E136" s="121"/>
    </row>
    <row r="137" spans="1:5" x14ac:dyDescent="0.35">
      <c r="A137" s="31" t="s">
        <v>3</v>
      </c>
      <c r="B137" s="64" t="s">
        <v>63</v>
      </c>
      <c r="C137" s="65"/>
      <c r="D137" s="66">
        <f>D66</f>
        <v>5769.4044000000004</v>
      </c>
      <c r="E137" s="121"/>
    </row>
    <row r="138" spans="1:5" x14ac:dyDescent="0.35">
      <c r="A138" s="31" t="s">
        <v>4</v>
      </c>
      <c r="B138" s="64" t="s">
        <v>114</v>
      </c>
      <c r="C138" s="65"/>
      <c r="D138" s="66">
        <f>D78</f>
        <v>693.89102018400001</v>
      </c>
      <c r="E138" s="121"/>
    </row>
    <row r="139" spans="1:5" x14ac:dyDescent="0.35">
      <c r="A139" s="31" t="s">
        <v>5</v>
      </c>
      <c r="B139" s="64" t="s">
        <v>115</v>
      </c>
      <c r="C139" s="65"/>
      <c r="D139" s="66">
        <f>D111</f>
        <v>1057.0985310000001</v>
      </c>
      <c r="E139" s="121"/>
    </row>
    <row r="140" spans="1:5" x14ac:dyDescent="0.35">
      <c r="A140" s="31" t="s">
        <v>6</v>
      </c>
      <c r="B140" s="64" t="s">
        <v>116</v>
      </c>
      <c r="C140" s="65"/>
      <c r="D140" s="66">
        <f>D119</f>
        <v>0</v>
      </c>
      <c r="E140" s="121"/>
    </row>
    <row r="141" spans="1:5" x14ac:dyDescent="0.35">
      <c r="A141" s="30" t="s">
        <v>7</v>
      </c>
      <c r="B141" s="214" t="s">
        <v>122</v>
      </c>
      <c r="C141" s="215"/>
      <c r="D141" s="66">
        <f>D131</f>
        <v>0</v>
      </c>
      <c r="E141" s="121"/>
    </row>
    <row r="142" spans="1:5" x14ac:dyDescent="0.35">
      <c r="A142" s="262" t="s">
        <v>22</v>
      </c>
      <c r="B142" s="263"/>
      <c r="C142" s="264"/>
      <c r="D142" s="15">
        <f>(SUM(D125,D126,D136,D137,D138,D139,D140)/(1-$C$127))</f>
        <v>17303.813951184002</v>
      </c>
      <c r="E142" s="121"/>
    </row>
    <row r="143" spans="1:5" x14ac:dyDescent="0.35">
      <c r="A143" s="55"/>
      <c r="B143" s="55"/>
      <c r="C143" s="55"/>
      <c r="D143" s="55"/>
      <c r="E143" s="121"/>
    </row>
    <row r="144" spans="1:5" x14ac:dyDescent="0.35">
      <c r="A144" s="261" t="s">
        <v>21</v>
      </c>
      <c r="B144" s="261"/>
      <c r="C144" s="261"/>
      <c r="D144" s="102" t="str">
        <f>D134</f>
        <v>Técnico em Manutenção Eletrotécnica</v>
      </c>
      <c r="E144" s="121"/>
    </row>
    <row r="145" spans="1:5" x14ac:dyDescent="0.35">
      <c r="A145" s="261" t="s">
        <v>45</v>
      </c>
      <c r="B145" s="261"/>
      <c r="C145" s="261"/>
      <c r="D145" s="110">
        <f>D142</f>
        <v>17303.813951184002</v>
      </c>
      <c r="E145" s="121"/>
    </row>
    <row r="146" spans="1:5" x14ac:dyDescent="0.35">
      <c r="A146" s="261" t="s">
        <v>23</v>
      </c>
      <c r="B146" s="261"/>
      <c r="C146" s="261"/>
      <c r="D146" s="111">
        <v>1</v>
      </c>
      <c r="E146" s="121"/>
    </row>
    <row r="147" spans="1:5" x14ac:dyDescent="0.35">
      <c r="A147" s="261" t="s">
        <v>24</v>
      </c>
      <c r="B147" s="261"/>
      <c r="C147" s="261"/>
      <c r="D147" s="110">
        <f>D145*D146</f>
        <v>17303.813951184002</v>
      </c>
      <c r="E147" s="121"/>
    </row>
    <row r="148" spans="1:5" x14ac:dyDescent="0.35">
      <c r="A148" s="261" t="s">
        <v>121</v>
      </c>
      <c r="B148" s="261"/>
      <c r="C148" s="261"/>
      <c r="D148" s="100">
        <f>D147*12</f>
        <v>207645.76741420804</v>
      </c>
      <c r="E148" s="121"/>
    </row>
    <row r="149" spans="1:5" x14ac:dyDescent="0.35">
      <c r="A149" s="121"/>
      <c r="B149" s="121"/>
      <c r="C149" s="121"/>
      <c r="D149" s="121"/>
      <c r="E149" s="121"/>
    </row>
    <row r="150" spans="1:5" x14ac:dyDescent="0.35">
      <c r="A150" s="121"/>
      <c r="B150" s="121"/>
      <c r="C150" s="121"/>
      <c r="D150" s="121"/>
      <c r="E150" s="121"/>
    </row>
    <row r="151" spans="1:5" x14ac:dyDescent="0.35">
      <c r="A151" s="121"/>
      <c r="B151" s="121"/>
      <c r="C151" s="121"/>
      <c r="D151" s="121"/>
      <c r="E151" s="121"/>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FB551-589B-4336-810D-954A5685B6B4}">
  <dimension ref="A1:E152"/>
  <sheetViews>
    <sheetView topLeftCell="A137" zoomScale="115" zoomScaleNormal="115" workbookViewId="0">
      <selection activeCell="C42" sqref="C42"/>
    </sheetView>
  </sheetViews>
  <sheetFormatPr defaultRowHeight="14.5" x14ac:dyDescent="0.35"/>
  <cols>
    <col min="1" max="1" width="4" customWidth="1"/>
    <col min="2" max="2" width="47.6328125" customWidth="1"/>
    <col min="3" max="3" width="10.26953125" customWidth="1"/>
    <col min="4" max="4" width="38.26953125" customWidth="1"/>
    <col min="5" max="5" width="25.36328125" bestFit="1" customWidth="1"/>
  </cols>
  <sheetData>
    <row r="1" spans="1:5" x14ac:dyDescent="0.35">
      <c r="A1" s="265" t="s">
        <v>49</v>
      </c>
      <c r="B1" s="265"/>
      <c r="C1" s="265"/>
      <c r="D1" s="265"/>
      <c r="E1" s="121"/>
    </row>
    <row r="2" spans="1:5" x14ac:dyDescent="0.35">
      <c r="A2" s="39"/>
      <c r="B2" s="39"/>
      <c r="C2" s="39"/>
      <c r="D2" s="39"/>
      <c r="E2" s="121"/>
    </row>
    <row r="3" spans="1:5" x14ac:dyDescent="0.35">
      <c r="A3" s="235" t="s">
        <v>61</v>
      </c>
      <c r="B3" s="235"/>
      <c r="C3" s="235"/>
      <c r="D3" s="235"/>
      <c r="E3" s="121"/>
    </row>
    <row r="4" spans="1:5" x14ac:dyDescent="0.35">
      <c r="A4" s="267" t="s">
        <v>58</v>
      </c>
      <c r="B4" s="267"/>
      <c r="C4" s="267"/>
      <c r="D4" s="267"/>
      <c r="E4" s="121"/>
    </row>
    <row r="5" spans="1:5" ht="81.5" customHeight="1" x14ac:dyDescent="0.35">
      <c r="A5" s="24">
        <v>1</v>
      </c>
      <c r="B5" s="30" t="s">
        <v>59</v>
      </c>
      <c r="C5" s="269" t="s">
        <v>177</v>
      </c>
      <c r="D5" s="269"/>
      <c r="E5" s="121"/>
    </row>
    <row r="6" spans="1:5" x14ac:dyDescent="0.35">
      <c r="A6" s="24">
        <v>2</v>
      </c>
      <c r="B6" s="30" t="s">
        <v>117</v>
      </c>
      <c r="C6" s="250"/>
      <c r="D6" s="251"/>
      <c r="E6" s="121"/>
    </row>
    <row r="7" spans="1:5" x14ac:dyDescent="0.35">
      <c r="A7" s="24">
        <v>3</v>
      </c>
      <c r="B7" s="30" t="s">
        <v>60</v>
      </c>
      <c r="C7" s="268"/>
      <c r="D7" s="268"/>
      <c r="E7" s="121"/>
    </row>
    <row r="8" spans="1:5" x14ac:dyDescent="0.35">
      <c r="A8" s="85"/>
      <c r="B8" s="5"/>
      <c r="C8" s="103"/>
      <c r="D8" s="103"/>
      <c r="E8" s="121"/>
    </row>
    <row r="9" spans="1:5" x14ac:dyDescent="0.35">
      <c r="A9" s="248" t="s">
        <v>64</v>
      </c>
      <c r="B9" s="249"/>
      <c r="C9" s="249"/>
      <c r="D9" s="249"/>
      <c r="E9" s="121"/>
    </row>
    <row r="10" spans="1:5" x14ac:dyDescent="0.35">
      <c r="A10" s="236">
        <v>1</v>
      </c>
      <c r="B10" s="236" t="s">
        <v>65</v>
      </c>
      <c r="C10" s="238" t="s">
        <v>77</v>
      </c>
      <c r="D10" s="114" t="s">
        <v>78</v>
      </c>
      <c r="E10" s="121"/>
    </row>
    <row r="11" spans="1:5" x14ac:dyDescent="0.35">
      <c r="A11" s="236"/>
      <c r="B11" s="236"/>
      <c r="C11" s="239"/>
      <c r="D11" s="102" t="s">
        <v>176</v>
      </c>
      <c r="E11" s="121"/>
    </row>
    <row r="12" spans="1:5" x14ac:dyDescent="0.35">
      <c r="A12" s="236"/>
      <c r="B12" s="236"/>
      <c r="C12" s="36" t="s">
        <v>11</v>
      </c>
      <c r="D12" s="35" t="s">
        <v>0</v>
      </c>
      <c r="E12" s="121"/>
    </row>
    <row r="13" spans="1:5" x14ac:dyDescent="0.35">
      <c r="A13" s="31" t="s">
        <v>1</v>
      </c>
      <c r="B13" s="31" t="s">
        <v>2</v>
      </c>
      <c r="C13" s="40">
        <v>1</v>
      </c>
      <c r="D13" s="98">
        <v>11871.28</v>
      </c>
      <c r="E13" s="121"/>
    </row>
    <row r="14" spans="1:5" x14ac:dyDescent="0.35">
      <c r="A14" s="31" t="s">
        <v>3</v>
      </c>
      <c r="B14" s="31" t="s">
        <v>62</v>
      </c>
      <c r="C14" s="40" t="s">
        <v>18</v>
      </c>
      <c r="D14" s="41" t="s">
        <v>18</v>
      </c>
      <c r="E14" s="121"/>
    </row>
    <row r="15" spans="1:5" x14ac:dyDescent="0.35">
      <c r="A15" s="258" t="s">
        <v>9</v>
      </c>
      <c r="B15" s="259"/>
      <c r="C15" s="44"/>
      <c r="D15" s="45">
        <f>SUM(D13:D14)</f>
        <v>11871.28</v>
      </c>
      <c r="E15" s="121"/>
    </row>
    <row r="16" spans="1:5" x14ac:dyDescent="0.35">
      <c r="A16" s="46"/>
      <c r="B16" s="46"/>
      <c r="C16" s="46"/>
      <c r="D16" s="47"/>
      <c r="E16" s="121"/>
    </row>
    <row r="17" spans="1:5" x14ac:dyDescent="0.35">
      <c r="A17" s="235" t="s">
        <v>66</v>
      </c>
      <c r="B17" s="235"/>
      <c r="C17" s="235"/>
      <c r="D17" s="235"/>
      <c r="E17" s="121"/>
    </row>
    <row r="18" spans="1:5" x14ac:dyDescent="0.35">
      <c r="A18" s="48"/>
      <c r="B18" s="48"/>
      <c r="C18" s="48"/>
      <c r="D18" s="48"/>
      <c r="E18" s="121"/>
    </row>
    <row r="19" spans="1:5" x14ac:dyDescent="0.35">
      <c r="A19" s="266" t="s">
        <v>67</v>
      </c>
      <c r="B19" s="266"/>
      <c r="C19" s="266"/>
      <c r="D19" s="266"/>
      <c r="E19" s="121"/>
    </row>
    <row r="20" spans="1:5" x14ac:dyDescent="0.35">
      <c r="A20" s="236" t="s">
        <v>68</v>
      </c>
      <c r="B20" s="237" t="s">
        <v>119</v>
      </c>
      <c r="C20" s="238" t="s">
        <v>77</v>
      </c>
      <c r="D20" s="114" t="s">
        <v>78</v>
      </c>
      <c r="E20" s="121"/>
    </row>
    <row r="21" spans="1:5" x14ac:dyDescent="0.35">
      <c r="A21" s="236"/>
      <c r="B21" s="237"/>
      <c r="C21" s="239"/>
      <c r="D21" s="102" t="str">
        <f>D11</f>
        <v>Supervisor Técnico</v>
      </c>
      <c r="E21" s="121"/>
    </row>
    <row r="22" spans="1:5" x14ac:dyDescent="0.35">
      <c r="A22" s="236"/>
      <c r="B22" s="237"/>
      <c r="C22" s="36" t="s">
        <v>11</v>
      </c>
      <c r="D22" s="35" t="s">
        <v>0</v>
      </c>
      <c r="E22" s="121"/>
    </row>
    <row r="23" spans="1:5" x14ac:dyDescent="0.35">
      <c r="A23" s="31" t="s">
        <v>1</v>
      </c>
      <c r="B23" s="31" t="s">
        <v>89</v>
      </c>
      <c r="C23" s="49">
        <f>1/12</f>
        <v>8.3333333333333329E-2</v>
      </c>
      <c r="D23" s="42">
        <f>C23*$D$15</f>
        <v>989.27333333333331</v>
      </c>
      <c r="E23" s="121"/>
    </row>
    <row r="24" spans="1:5" x14ac:dyDescent="0.35">
      <c r="A24" s="31" t="s">
        <v>3</v>
      </c>
      <c r="B24" s="31" t="s">
        <v>48</v>
      </c>
      <c r="C24" s="49">
        <f>1/3*1/12</f>
        <v>2.7777777777777776E-2</v>
      </c>
      <c r="D24" s="42">
        <f>C24*$D$15</f>
        <v>329.75777777777779</v>
      </c>
      <c r="E24" s="121"/>
    </row>
    <row r="25" spans="1:5" x14ac:dyDescent="0.35">
      <c r="A25" s="258" t="s">
        <v>14</v>
      </c>
      <c r="B25" s="260"/>
      <c r="C25" s="50">
        <f>SUM(C23:C24)</f>
        <v>0.1111111111111111</v>
      </c>
      <c r="D25" s="45">
        <f>SUM(D23:D24)</f>
        <v>1319.0311111111112</v>
      </c>
      <c r="E25" s="121"/>
    </row>
    <row r="26" spans="1:5" x14ac:dyDescent="0.35">
      <c r="A26" s="31" t="s">
        <v>4</v>
      </c>
      <c r="B26" s="51" t="s">
        <v>70</v>
      </c>
      <c r="C26" s="49">
        <f>C25*$C$43</f>
        <v>3.7555555555555564E-2</v>
      </c>
      <c r="D26" s="42">
        <f>D15*$C$26</f>
        <v>445.83251555555569</v>
      </c>
      <c r="E26" s="121"/>
    </row>
    <row r="27" spans="1:5" x14ac:dyDescent="0.35">
      <c r="A27" s="258" t="s">
        <v>32</v>
      </c>
      <c r="B27" s="260"/>
      <c r="C27" s="52">
        <f>SUM(C26,C25)</f>
        <v>0.14866666666666667</v>
      </c>
      <c r="D27" s="45">
        <f>SUM(D25:D26)</f>
        <v>1764.8636266666667</v>
      </c>
      <c r="E27" s="121"/>
    </row>
    <row r="28" spans="1:5" x14ac:dyDescent="0.35">
      <c r="A28" s="233" t="s">
        <v>71</v>
      </c>
      <c r="B28" s="233"/>
      <c r="C28" s="233"/>
      <c r="D28" s="233"/>
      <c r="E28" s="121"/>
    </row>
    <row r="29" spans="1:5" x14ac:dyDescent="0.35">
      <c r="A29" s="247" t="s">
        <v>72</v>
      </c>
      <c r="B29" s="247"/>
      <c r="C29" s="247"/>
      <c r="D29" s="247"/>
      <c r="E29" s="121"/>
    </row>
    <row r="30" spans="1:5" x14ac:dyDescent="0.35">
      <c r="A30" s="46"/>
      <c r="B30" s="46"/>
      <c r="C30" s="46"/>
      <c r="D30" s="47"/>
      <c r="E30" s="121"/>
    </row>
    <row r="31" spans="1:5" x14ac:dyDescent="0.35">
      <c r="A31" s="53" t="s">
        <v>73</v>
      </c>
      <c r="B31" s="53"/>
      <c r="C31" s="53"/>
      <c r="D31" s="53"/>
      <c r="E31" s="121"/>
    </row>
    <row r="32" spans="1:5" x14ac:dyDescent="0.35">
      <c r="A32" s="236" t="s">
        <v>74</v>
      </c>
      <c r="B32" s="237" t="s">
        <v>75</v>
      </c>
      <c r="C32" s="238" t="s">
        <v>76</v>
      </c>
      <c r="D32" s="114" t="s">
        <v>78</v>
      </c>
      <c r="E32" s="121"/>
    </row>
    <row r="33" spans="1:5" x14ac:dyDescent="0.35">
      <c r="A33" s="236"/>
      <c r="B33" s="237"/>
      <c r="C33" s="239"/>
      <c r="D33" s="102" t="str">
        <f>D11</f>
        <v>Supervisor Técnico</v>
      </c>
      <c r="E33" s="121"/>
    </row>
    <row r="34" spans="1:5" x14ac:dyDescent="0.35">
      <c r="A34" s="236"/>
      <c r="B34" s="237"/>
      <c r="C34" s="36" t="s">
        <v>11</v>
      </c>
      <c r="D34" s="35" t="s">
        <v>0</v>
      </c>
      <c r="E34" s="121"/>
    </row>
    <row r="35" spans="1:5" x14ac:dyDescent="0.35">
      <c r="A35" s="31" t="s">
        <v>1</v>
      </c>
      <c r="B35" s="83" t="s">
        <v>130</v>
      </c>
      <c r="C35" s="132">
        <v>0.2</v>
      </c>
      <c r="D35" s="42">
        <f>C35*$D$15</f>
        <v>2374.2560000000003</v>
      </c>
      <c r="E35" s="121"/>
    </row>
    <row r="36" spans="1:5" x14ac:dyDescent="0.35">
      <c r="A36" s="31" t="s">
        <v>3</v>
      </c>
      <c r="B36" s="83" t="s">
        <v>131</v>
      </c>
      <c r="C36" s="132">
        <v>0.08</v>
      </c>
      <c r="D36" s="42">
        <f t="shared" ref="D36:D42" si="0">C36*$D$15</f>
        <v>949.70240000000013</v>
      </c>
      <c r="E36" s="121"/>
    </row>
    <row r="37" spans="1:5" x14ac:dyDescent="0.35">
      <c r="A37" s="31" t="s">
        <v>4</v>
      </c>
      <c r="B37" s="83" t="s">
        <v>132</v>
      </c>
      <c r="C37" s="133">
        <v>1.4999999999999999E-2</v>
      </c>
      <c r="D37" s="42">
        <f t="shared" si="0"/>
        <v>178.0692</v>
      </c>
      <c r="E37" s="121"/>
    </row>
    <row r="38" spans="1:5" x14ac:dyDescent="0.35">
      <c r="A38" s="31" t="s">
        <v>5</v>
      </c>
      <c r="B38" s="83" t="s">
        <v>133</v>
      </c>
      <c r="C38" s="132">
        <v>0.01</v>
      </c>
      <c r="D38" s="42">
        <f t="shared" si="0"/>
        <v>118.71280000000002</v>
      </c>
      <c r="E38" s="121"/>
    </row>
    <row r="39" spans="1:5" x14ac:dyDescent="0.35">
      <c r="A39" s="31" t="s">
        <v>6</v>
      </c>
      <c r="B39" s="83" t="s">
        <v>134</v>
      </c>
      <c r="C39" s="132">
        <v>6.0000000000000001E-3</v>
      </c>
      <c r="D39" s="42">
        <f t="shared" si="0"/>
        <v>71.227680000000007</v>
      </c>
      <c r="E39" s="121"/>
    </row>
    <row r="40" spans="1:5" x14ac:dyDescent="0.35">
      <c r="A40" s="31" t="s">
        <v>7</v>
      </c>
      <c r="B40" s="83" t="s">
        <v>135</v>
      </c>
      <c r="C40" s="132">
        <v>2E-3</v>
      </c>
      <c r="D40" s="42">
        <f t="shared" si="0"/>
        <v>23.742560000000001</v>
      </c>
      <c r="E40" s="121"/>
    </row>
    <row r="41" spans="1:5" x14ac:dyDescent="0.35">
      <c r="A41" s="31" t="s">
        <v>8</v>
      </c>
      <c r="B41" s="83" t="s">
        <v>136</v>
      </c>
      <c r="C41" s="132">
        <v>2.5000000000000001E-2</v>
      </c>
      <c r="D41" s="42">
        <f t="shared" si="0"/>
        <v>296.78200000000004</v>
      </c>
      <c r="E41" s="121"/>
    </row>
    <row r="42" spans="1:5" ht="26" x14ac:dyDescent="0.35">
      <c r="A42" s="31" t="s">
        <v>8</v>
      </c>
      <c r="B42" s="83" t="s">
        <v>137</v>
      </c>
      <c r="C42" s="326"/>
      <c r="D42" s="42">
        <f t="shared" si="0"/>
        <v>0</v>
      </c>
      <c r="E42" s="121"/>
    </row>
    <row r="43" spans="1:5" x14ac:dyDescent="0.35">
      <c r="A43" s="258" t="s">
        <v>32</v>
      </c>
      <c r="B43" s="259"/>
      <c r="C43" s="52">
        <f>SUM(C35:C42)</f>
        <v>0.33800000000000008</v>
      </c>
      <c r="D43" s="54">
        <f>SUM(D35:D42)</f>
        <v>4012.4926400000008</v>
      </c>
      <c r="E43" s="121"/>
    </row>
    <row r="44" spans="1:5" x14ac:dyDescent="0.35">
      <c r="A44" s="233" t="s">
        <v>79</v>
      </c>
      <c r="B44" s="233"/>
      <c r="C44" s="233"/>
      <c r="D44" s="233"/>
      <c r="E44" s="121"/>
    </row>
    <row r="45" spans="1:5" ht="31.5" customHeight="1" x14ac:dyDescent="0.35">
      <c r="A45" s="247" t="s">
        <v>80</v>
      </c>
      <c r="B45" s="247"/>
      <c r="C45" s="247"/>
      <c r="D45" s="247"/>
      <c r="E45" s="121"/>
    </row>
    <row r="46" spans="1:5" x14ac:dyDescent="0.35">
      <c r="A46" s="247" t="s">
        <v>81</v>
      </c>
      <c r="B46" s="247"/>
      <c r="C46" s="247"/>
      <c r="D46" s="247"/>
      <c r="E46" s="121"/>
    </row>
    <row r="47" spans="1:5" x14ac:dyDescent="0.35">
      <c r="A47" s="88"/>
      <c r="B47" s="88"/>
      <c r="C47" s="88"/>
      <c r="D47" s="88"/>
      <c r="E47" s="121"/>
    </row>
    <row r="48" spans="1:5" x14ac:dyDescent="0.35">
      <c r="A48" s="245" t="s">
        <v>83</v>
      </c>
      <c r="B48" s="245"/>
      <c r="C48" s="245"/>
      <c r="D48" s="245"/>
      <c r="E48" s="121"/>
    </row>
    <row r="49" spans="1:5" x14ac:dyDescent="0.35">
      <c r="A49" s="236" t="s">
        <v>88</v>
      </c>
      <c r="B49" s="255" t="s">
        <v>82</v>
      </c>
      <c r="C49" s="238" t="s">
        <v>93</v>
      </c>
      <c r="D49" s="114" t="s">
        <v>78</v>
      </c>
      <c r="E49" s="121"/>
    </row>
    <row r="50" spans="1:5" x14ac:dyDescent="0.35">
      <c r="A50" s="236"/>
      <c r="B50" s="256"/>
      <c r="C50" s="239"/>
      <c r="D50" s="102" t="str">
        <f>D11</f>
        <v>Supervisor Técnico</v>
      </c>
      <c r="E50" s="121"/>
    </row>
    <row r="51" spans="1:5" x14ac:dyDescent="0.35">
      <c r="A51" s="236"/>
      <c r="B51" s="257"/>
      <c r="C51" s="35" t="s">
        <v>0</v>
      </c>
      <c r="D51" s="35" t="s">
        <v>0</v>
      </c>
      <c r="E51" s="121"/>
    </row>
    <row r="52" spans="1:5" x14ac:dyDescent="0.35">
      <c r="A52" s="31" t="s">
        <v>1</v>
      </c>
      <c r="B52" s="31" t="s">
        <v>140</v>
      </c>
      <c r="C52" s="131"/>
      <c r="D52" s="42"/>
      <c r="E52" s="157" t="s">
        <v>182</v>
      </c>
    </row>
    <row r="53" spans="1:5" x14ac:dyDescent="0.35">
      <c r="A53" s="31" t="s">
        <v>3</v>
      </c>
      <c r="B53" s="31" t="s">
        <v>46</v>
      </c>
      <c r="C53" s="327">
        <v>45.6</v>
      </c>
      <c r="D53" s="42">
        <f>$C$53*22</f>
        <v>1003.2</v>
      </c>
      <c r="E53" s="121"/>
    </row>
    <row r="54" spans="1:5" x14ac:dyDescent="0.35">
      <c r="A54" s="31" t="s">
        <v>5</v>
      </c>
      <c r="B54" s="31" t="s">
        <v>138</v>
      </c>
      <c r="C54" s="327">
        <v>4.9400000000000004</v>
      </c>
      <c r="D54" s="42">
        <f>C54</f>
        <v>4.9400000000000004</v>
      </c>
      <c r="E54" s="121"/>
    </row>
    <row r="55" spans="1:5" x14ac:dyDescent="0.35">
      <c r="A55" s="258" t="s">
        <v>32</v>
      </c>
      <c r="B55" s="259"/>
      <c r="C55" s="44"/>
      <c r="D55" s="45">
        <f>SUM(D52:D54)</f>
        <v>1008.1400000000001</v>
      </c>
      <c r="E55" s="121"/>
    </row>
    <row r="56" spans="1:5" x14ac:dyDescent="0.35">
      <c r="A56" s="233" t="s">
        <v>84</v>
      </c>
      <c r="B56" s="233"/>
      <c r="C56" s="233"/>
      <c r="D56" s="233"/>
      <c r="E56" s="121"/>
    </row>
    <row r="57" spans="1:5" ht="31.5" customHeight="1" x14ac:dyDescent="0.35">
      <c r="A57" s="247" t="s">
        <v>85</v>
      </c>
      <c r="B57" s="247"/>
      <c r="C57" s="247"/>
      <c r="D57" s="247"/>
      <c r="E57" s="121"/>
    </row>
    <row r="58" spans="1:5" x14ac:dyDescent="0.35">
      <c r="A58" s="88"/>
      <c r="B58" s="88"/>
      <c r="C58" s="88"/>
      <c r="D58" s="88"/>
      <c r="E58" s="121"/>
    </row>
    <row r="59" spans="1:5" x14ac:dyDescent="0.35">
      <c r="A59" s="245" t="s">
        <v>86</v>
      </c>
      <c r="B59" s="245"/>
      <c r="C59" s="245"/>
      <c r="D59" s="245"/>
      <c r="E59" s="121"/>
    </row>
    <row r="60" spans="1:5" x14ac:dyDescent="0.35">
      <c r="A60" s="236">
        <v>2</v>
      </c>
      <c r="B60" s="242" t="s">
        <v>87</v>
      </c>
      <c r="C60" s="252"/>
      <c r="D60" s="114" t="s">
        <v>78</v>
      </c>
      <c r="E60" s="121"/>
    </row>
    <row r="61" spans="1:5" x14ac:dyDescent="0.35">
      <c r="A61" s="236"/>
      <c r="B61" s="243"/>
      <c r="C61" s="253"/>
      <c r="D61" s="102" t="str">
        <f>D11</f>
        <v>Supervisor Técnico</v>
      </c>
      <c r="E61" s="121"/>
    </row>
    <row r="62" spans="1:5" x14ac:dyDescent="0.35">
      <c r="A62" s="236"/>
      <c r="B62" s="244"/>
      <c r="C62" s="254"/>
      <c r="D62" s="35" t="s">
        <v>0</v>
      </c>
      <c r="E62" s="121"/>
    </row>
    <row r="63" spans="1:5" x14ac:dyDescent="0.35">
      <c r="A63" s="24" t="s">
        <v>68</v>
      </c>
      <c r="B63" s="246" t="s">
        <v>69</v>
      </c>
      <c r="C63" s="246"/>
      <c r="D63" s="34">
        <f>D27</f>
        <v>1764.8636266666667</v>
      </c>
      <c r="E63" s="121"/>
    </row>
    <row r="64" spans="1:5" x14ac:dyDescent="0.35">
      <c r="A64" s="24" t="s">
        <v>74</v>
      </c>
      <c r="B64" s="246" t="s">
        <v>75</v>
      </c>
      <c r="C64" s="246"/>
      <c r="D64" s="34">
        <f>D43</f>
        <v>4012.4926400000008</v>
      </c>
      <c r="E64" s="121"/>
    </row>
    <row r="65" spans="1:5" x14ac:dyDescent="0.35">
      <c r="A65" s="24" t="s">
        <v>88</v>
      </c>
      <c r="B65" s="246" t="s">
        <v>82</v>
      </c>
      <c r="C65" s="246"/>
      <c r="D65" s="34">
        <f>D55</f>
        <v>1008.1400000000001</v>
      </c>
      <c r="E65" s="121"/>
    </row>
    <row r="66" spans="1:5" x14ac:dyDescent="0.35">
      <c r="A66" s="240" t="s">
        <v>32</v>
      </c>
      <c r="B66" s="240"/>
      <c r="C66" s="240"/>
      <c r="D66" s="35">
        <f>SUM(D63:D65)</f>
        <v>6785.4962666666679</v>
      </c>
      <c r="E66" s="121"/>
    </row>
    <row r="67" spans="1:5" x14ac:dyDescent="0.35">
      <c r="A67" s="43"/>
      <c r="B67" s="43"/>
      <c r="C67" s="43"/>
      <c r="D67" s="33"/>
      <c r="E67" s="121"/>
    </row>
    <row r="68" spans="1:5" x14ac:dyDescent="0.35">
      <c r="A68" s="245" t="s">
        <v>90</v>
      </c>
      <c r="B68" s="245"/>
      <c r="C68" s="245"/>
      <c r="D68" s="245"/>
      <c r="E68" s="121"/>
    </row>
    <row r="69" spans="1:5" x14ac:dyDescent="0.35">
      <c r="A69" s="236">
        <v>3</v>
      </c>
      <c r="B69" s="242" t="s">
        <v>15</v>
      </c>
      <c r="C69" s="238" t="s">
        <v>76</v>
      </c>
      <c r="D69" s="114" t="s">
        <v>29</v>
      </c>
      <c r="E69" s="121"/>
    </row>
    <row r="70" spans="1:5" x14ac:dyDescent="0.35">
      <c r="A70" s="236"/>
      <c r="B70" s="243"/>
      <c r="C70" s="239"/>
      <c r="D70" s="102" t="str">
        <f>D11</f>
        <v>Supervisor Técnico</v>
      </c>
      <c r="E70" s="121"/>
    </row>
    <row r="71" spans="1:5" x14ac:dyDescent="0.35">
      <c r="A71" s="236"/>
      <c r="B71" s="244"/>
      <c r="C71" s="36" t="s">
        <v>11</v>
      </c>
      <c r="D71" s="35" t="s">
        <v>0</v>
      </c>
      <c r="E71" s="121"/>
    </row>
    <row r="72" spans="1:5" x14ac:dyDescent="0.35">
      <c r="A72" s="30" t="s">
        <v>1</v>
      </c>
      <c r="B72" s="83" t="s">
        <v>16</v>
      </c>
      <c r="C72" s="38">
        <v>4.5999999999999999E-3</v>
      </c>
      <c r="D72" s="34">
        <f>$C72*D$15</f>
        <v>54.607888000000003</v>
      </c>
      <c r="E72" s="121"/>
    </row>
    <row r="73" spans="1:5" x14ac:dyDescent="0.35">
      <c r="A73" s="30" t="s">
        <v>3</v>
      </c>
      <c r="B73" s="83" t="s">
        <v>19</v>
      </c>
      <c r="C73" s="38">
        <f>C72*8%</f>
        <v>3.68E-4</v>
      </c>
      <c r="D73" s="34">
        <f t="shared" ref="D73:D77" si="1">C73*$D$15</f>
        <v>4.3686310400000004</v>
      </c>
      <c r="E73" s="121"/>
    </row>
    <row r="74" spans="1:5" ht="26" x14ac:dyDescent="0.35">
      <c r="A74" s="30" t="s">
        <v>4</v>
      </c>
      <c r="B74" s="83" t="s">
        <v>91</v>
      </c>
      <c r="C74" s="38">
        <v>3.4700000000000002E-2</v>
      </c>
      <c r="D74" s="34">
        <f t="shared" si="1"/>
        <v>411.93341600000002</v>
      </c>
      <c r="E74" s="121"/>
    </row>
    <row r="75" spans="1:5" x14ac:dyDescent="0.35">
      <c r="A75" s="30" t="s">
        <v>5</v>
      </c>
      <c r="B75" s="83" t="s">
        <v>20</v>
      </c>
      <c r="C75" s="38">
        <v>1.9400000000000001E-2</v>
      </c>
      <c r="D75" s="34">
        <f t="shared" si="1"/>
        <v>230.30283200000002</v>
      </c>
      <c r="E75" s="121"/>
    </row>
    <row r="76" spans="1:5" ht="26" x14ac:dyDescent="0.35">
      <c r="A76" s="30" t="s">
        <v>6</v>
      </c>
      <c r="B76" s="83" t="s">
        <v>92</v>
      </c>
      <c r="C76" s="38">
        <f>C75*C43</f>
        <v>6.5572000000000017E-3</v>
      </c>
      <c r="D76" s="34">
        <f t="shared" si="1"/>
        <v>77.842357216000025</v>
      </c>
      <c r="E76" s="121"/>
    </row>
    <row r="77" spans="1:5" x14ac:dyDescent="0.35">
      <c r="A77" s="30" t="s">
        <v>7</v>
      </c>
      <c r="B77" s="83" t="s">
        <v>120</v>
      </c>
      <c r="C77" s="38">
        <v>5.3E-3</v>
      </c>
      <c r="D77" s="34">
        <f t="shared" si="1"/>
        <v>62.917784000000005</v>
      </c>
      <c r="E77" s="121"/>
    </row>
    <row r="78" spans="1:5" x14ac:dyDescent="0.35">
      <c r="A78" s="240" t="s">
        <v>32</v>
      </c>
      <c r="B78" s="240"/>
      <c r="C78" s="240"/>
      <c r="D78" s="35">
        <f>SUM(D72:D77)</f>
        <v>841.97290825599998</v>
      </c>
      <c r="E78" s="121"/>
    </row>
    <row r="79" spans="1:5" x14ac:dyDescent="0.35">
      <c r="A79" s="43"/>
      <c r="B79" s="43"/>
      <c r="C79" s="43"/>
      <c r="D79" s="33"/>
      <c r="E79" s="121"/>
    </row>
    <row r="80" spans="1:5" x14ac:dyDescent="0.35">
      <c r="A80" s="235" t="s">
        <v>94</v>
      </c>
      <c r="B80" s="235"/>
      <c r="C80" s="235"/>
      <c r="D80" s="235"/>
      <c r="E80" s="121"/>
    </row>
    <row r="81" spans="1:5" ht="40" customHeight="1" x14ac:dyDescent="0.35">
      <c r="A81" s="241" t="s">
        <v>95</v>
      </c>
      <c r="B81" s="241"/>
      <c r="C81" s="241"/>
      <c r="D81" s="241"/>
      <c r="E81" s="121"/>
    </row>
    <row r="82" spans="1:5" x14ac:dyDescent="0.35">
      <c r="A82" s="241" t="s">
        <v>96</v>
      </c>
      <c r="B82" s="241"/>
      <c r="C82" s="241"/>
      <c r="D82" s="241"/>
      <c r="E82" s="121"/>
    </row>
    <row r="83" spans="1:5" x14ac:dyDescent="0.35">
      <c r="A83" s="32"/>
      <c r="B83" s="32"/>
      <c r="C83" s="32"/>
      <c r="D83" s="33"/>
      <c r="E83" s="121"/>
    </row>
    <row r="84" spans="1:5" x14ac:dyDescent="0.35">
      <c r="A84" s="235" t="s">
        <v>97</v>
      </c>
      <c r="B84" s="235"/>
      <c r="C84" s="235"/>
      <c r="D84" s="235"/>
      <c r="E84" s="121"/>
    </row>
    <row r="85" spans="1:5" x14ac:dyDescent="0.35">
      <c r="A85" s="236" t="s">
        <v>10</v>
      </c>
      <c r="B85" s="237" t="s">
        <v>98</v>
      </c>
      <c r="C85" s="238" t="s">
        <v>77</v>
      </c>
      <c r="D85" s="114" t="s">
        <v>78</v>
      </c>
      <c r="E85" s="121"/>
    </row>
    <row r="86" spans="1:5" x14ac:dyDescent="0.35">
      <c r="A86" s="236"/>
      <c r="B86" s="237"/>
      <c r="C86" s="239"/>
      <c r="D86" s="102" t="str">
        <f>D11</f>
        <v>Supervisor Técnico</v>
      </c>
      <c r="E86" s="121"/>
    </row>
    <row r="87" spans="1:5" x14ac:dyDescent="0.35">
      <c r="A87" s="236"/>
      <c r="B87" s="237"/>
      <c r="C87" s="36" t="s">
        <v>11</v>
      </c>
      <c r="D87" s="35" t="s">
        <v>0</v>
      </c>
      <c r="E87" s="121"/>
    </row>
    <row r="88" spans="1:5" x14ac:dyDescent="0.35">
      <c r="A88" s="30" t="s">
        <v>1</v>
      </c>
      <c r="B88" s="83" t="s">
        <v>99</v>
      </c>
      <c r="C88" s="37">
        <v>9.0749999999999997E-2</v>
      </c>
      <c r="D88" s="34">
        <f>$C88*D$15</f>
        <v>1077.3186600000001</v>
      </c>
      <c r="E88" s="121"/>
    </row>
    <row r="89" spans="1:5" x14ac:dyDescent="0.35">
      <c r="A89" s="30" t="s">
        <v>3</v>
      </c>
      <c r="B89" s="83" t="s">
        <v>100</v>
      </c>
      <c r="C89" s="38">
        <v>1.66E-2</v>
      </c>
      <c r="D89" s="34">
        <f t="shared" ref="D89:D93" si="2">C89*$D$15</f>
        <v>197.06324800000002</v>
      </c>
      <c r="E89" s="121"/>
    </row>
    <row r="90" spans="1:5" x14ac:dyDescent="0.35">
      <c r="A90" s="30" t="s">
        <v>4</v>
      </c>
      <c r="B90" s="83" t="s">
        <v>101</v>
      </c>
      <c r="C90" s="38">
        <v>2.0000000000000001E-4</v>
      </c>
      <c r="D90" s="34">
        <f t="shared" si="2"/>
        <v>2.3742560000000004</v>
      </c>
      <c r="E90" s="121"/>
    </row>
    <row r="91" spans="1:5" x14ac:dyDescent="0.35">
      <c r="A91" s="30" t="s">
        <v>5</v>
      </c>
      <c r="B91" s="83" t="s">
        <v>102</v>
      </c>
      <c r="C91" s="38">
        <v>2.9999999999999997E-4</v>
      </c>
      <c r="D91" s="34">
        <f t="shared" si="2"/>
        <v>3.5613839999999999</v>
      </c>
      <c r="E91" s="121"/>
    </row>
    <row r="92" spans="1:5" x14ac:dyDescent="0.35">
      <c r="A92" s="30" t="s">
        <v>6</v>
      </c>
      <c r="B92" s="83" t="s">
        <v>103</v>
      </c>
      <c r="C92" s="38">
        <v>2.0000000000000001E-4</v>
      </c>
      <c r="D92" s="34">
        <f t="shared" si="2"/>
        <v>2.3742560000000004</v>
      </c>
      <c r="E92" s="121"/>
    </row>
    <row r="93" spans="1:5" x14ac:dyDescent="0.35">
      <c r="A93" s="30" t="s">
        <v>7</v>
      </c>
      <c r="B93" s="83" t="s">
        <v>104</v>
      </c>
      <c r="C93" s="38">
        <v>0</v>
      </c>
      <c r="D93" s="34">
        <f t="shared" si="2"/>
        <v>0</v>
      </c>
      <c r="E93" s="121"/>
    </row>
    <row r="94" spans="1:5" x14ac:dyDescent="0.35">
      <c r="A94" s="240" t="s">
        <v>32</v>
      </c>
      <c r="B94" s="240"/>
      <c r="C94" s="240"/>
      <c r="D94" s="35">
        <f>SUM(D88:D93)</f>
        <v>1282.6918040000003</v>
      </c>
      <c r="E94" s="121"/>
    </row>
    <row r="95" spans="1:5" ht="30" customHeight="1" x14ac:dyDescent="0.35">
      <c r="A95" s="233" t="s">
        <v>105</v>
      </c>
      <c r="B95" s="233"/>
      <c r="C95" s="233"/>
      <c r="D95" s="233"/>
      <c r="E95" s="121"/>
    </row>
    <row r="96" spans="1:5" x14ac:dyDescent="0.35">
      <c r="A96" s="55"/>
      <c r="B96" s="55"/>
      <c r="C96" s="55"/>
      <c r="D96" s="56"/>
      <c r="E96" s="121"/>
    </row>
    <row r="97" spans="1:5" x14ac:dyDescent="0.35">
      <c r="A97" s="234" t="s">
        <v>106</v>
      </c>
      <c r="B97" s="234"/>
      <c r="C97" s="234"/>
      <c r="D97" s="234"/>
      <c r="E97" s="121"/>
    </row>
    <row r="98" spans="1:5" x14ac:dyDescent="0.35">
      <c r="A98" s="208" t="s">
        <v>13</v>
      </c>
      <c r="B98" s="209" t="s">
        <v>87</v>
      </c>
      <c r="C98" s="206" t="s">
        <v>77</v>
      </c>
      <c r="D98" s="115" t="s">
        <v>78</v>
      </c>
      <c r="E98" s="121"/>
    </row>
    <row r="99" spans="1:5" x14ac:dyDescent="0.35">
      <c r="A99" s="208"/>
      <c r="B99" s="210"/>
      <c r="C99" s="207"/>
      <c r="D99" s="102" t="str">
        <f>D11</f>
        <v>Supervisor Técnico</v>
      </c>
      <c r="E99" s="121"/>
    </row>
    <row r="100" spans="1:5" x14ac:dyDescent="0.35">
      <c r="A100" s="208"/>
      <c r="B100" s="211"/>
      <c r="C100" s="57" t="s">
        <v>11</v>
      </c>
      <c r="D100" s="58" t="s">
        <v>0</v>
      </c>
      <c r="E100" s="121"/>
    </row>
    <row r="101" spans="1:5" ht="26" x14ac:dyDescent="0.35">
      <c r="A101" s="97" t="s">
        <v>1</v>
      </c>
      <c r="B101" s="59" t="s">
        <v>108</v>
      </c>
      <c r="C101" s="60">
        <v>0</v>
      </c>
      <c r="D101" s="34">
        <f>$C101*D$15</f>
        <v>0</v>
      </c>
      <c r="E101" s="121"/>
    </row>
    <row r="102" spans="1:5" x14ac:dyDescent="0.35">
      <c r="A102" s="228" t="s">
        <v>32</v>
      </c>
      <c r="B102" s="228"/>
      <c r="C102" s="228"/>
      <c r="D102" s="35">
        <f>SUM(D101:D101)</f>
        <v>0</v>
      </c>
      <c r="E102" s="121"/>
    </row>
    <row r="103" spans="1:5" ht="24" customHeight="1" x14ac:dyDescent="0.35">
      <c r="A103" s="229" t="s">
        <v>109</v>
      </c>
      <c r="B103" s="229"/>
      <c r="C103" s="229"/>
      <c r="D103" s="229"/>
      <c r="E103" s="121"/>
    </row>
    <row r="104" spans="1:5" x14ac:dyDescent="0.35">
      <c r="A104" s="55"/>
      <c r="B104" s="55"/>
      <c r="C104" s="55"/>
      <c r="D104" s="56"/>
      <c r="E104" s="121"/>
    </row>
    <row r="105" spans="1:5" x14ac:dyDescent="0.35">
      <c r="A105" s="230" t="s">
        <v>110</v>
      </c>
      <c r="B105" s="230"/>
      <c r="C105" s="230"/>
      <c r="D105" s="230"/>
      <c r="E105" s="121"/>
    </row>
    <row r="106" spans="1:5" x14ac:dyDescent="0.35">
      <c r="A106" s="208">
        <v>4</v>
      </c>
      <c r="B106" s="220" t="s">
        <v>54</v>
      </c>
      <c r="C106" s="221"/>
      <c r="D106" s="115" t="s">
        <v>78</v>
      </c>
      <c r="E106" s="121"/>
    </row>
    <row r="107" spans="1:5" x14ac:dyDescent="0.35">
      <c r="A107" s="208"/>
      <c r="B107" s="222"/>
      <c r="C107" s="223"/>
      <c r="D107" s="102" t="str">
        <f>D115</f>
        <v>Supervisor Técnico</v>
      </c>
      <c r="E107" s="121"/>
    </row>
    <row r="108" spans="1:5" x14ac:dyDescent="0.35">
      <c r="A108" s="208"/>
      <c r="B108" s="224"/>
      <c r="C108" s="225"/>
      <c r="D108" s="58" t="s">
        <v>0</v>
      </c>
      <c r="E108" s="121"/>
    </row>
    <row r="109" spans="1:5" x14ac:dyDescent="0.35">
      <c r="A109" s="96" t="s">
        <v>10</v>
      </c>
      <c r="B109" s="226" t="s">
        <v>98</v>
      </c>
      <c r="C109" s="227"/>
      <c r="D109" s="34">
        <f>D94</f>
        <v>1282.6918040000003</v>
      </c>
      <c r="E109" s="121"/>
    </row>
    <row r="110" spans="1:5" x14ac:dyDescent="0.35">
      <c r="A110" s="96" t="s">
        <v>13</v>
      </c>
      <c r="B110" s="226" t="s">
        <v>107</v>
      </c>
      <c r="C110" s="227"/>
      <c r="D110" s="34">
        <f>D102</f>
        <v>0</v>
      </c>
      <c r="E110" s="121"/>
    </row>
    <row r="111" spans="1:5" x14ac:dyDescent="0.35">
      <c r="A111" s="228" t="s">
        <v>32</v>
      </c>
      <c r="B111" s="228"/>
      <c r="C111" s="228"/>
      <c r="D111" s="35">
        <f>SUM(D109:D110)</f>
        <v>1282.6918040000003</v>
      </c>
      <c r="E111" s="121"/>
    </row>
    <row r="112" spans="1:5" x14ac:dyDescent="0.35">
      <c r="A112" s="55"/>
      <c r="B112" s="55"/>
      <c r="C112" s="55"/>
      <c r="D112" s="56"/>
      <c r="E112" s="121"/>
    </row>
    <row r="113" spans="1:5" x14ac:dyDescent="0.35">
      <c r="A113" s="61" t="s">
        <v>111</v>
      </c>
      <c r="B113" s="61"/>
      <c r="C113" s="61"/>
      <c r="D113" s="61"/>
      <c r="E113" s="121"/>
    </row>
    <row r="114" spans="1:5" x14ac:dyDescent="0.35">
      <c r="A114" s="208">
        <v>5</v>
      </c>
      <c r="B114" s="220" t="s">
        <v>112</v>
      </c>
      <c r="C114" s="221"/>
      <c r="D114" s="115" t="s">
        <v>78</v>
      </c>
      <c r="E114" s="121"/>
    </row>
    <row r="115" spans="1:5" x14ac:dyDescent="0.35">
      <c r="A115" s="208"/>
      <c r="B115" s="222"/>
      <c r="C115" s="223"/>
      <c r="D115" s="102" t="str">
        <f>D11</f>
        <v>Supervisor Técnico</v>
      </c>
      <c r="E115" s="121"/>
    </row>
    <row r="116" spans="1:5" x14ac:dyDescent="0.35">
      <c r="A116" s="208"/>
      <c r="B116" s="224"/>
      <c r="C116" s="225"/>
      <c r="D116" s="58" t="s">
        <v>0</v>
      </c>
      <c r="E116" s="121"/>
    </row>
    <row r="117" spans="1:5" x14ac:dyDescent="0.35">
      <c r="A117" s="31" t="s">
        <v>1</v>
      </c>
      <c r="B117" s="231" t="s">
        <v>139</v>
      </c>
      <c r="C117" s="232"/>
      <c r="D117" s="62">
        <f>'TRANSPORTE E UNIFORMES'!F45</f>
        <v>0</v>
      </c>
      <c r="E117" s="121"/>
    </row>
    <row r="118" spans="1:5" x14ac:dyDescent="0.35">
      <c r="A118" s="31" t="s">
        <v>3</v>
      </c>
      <c r="B118" s="231" t="s">
        <v>118</v>
      </c>
      <c r="C118" s="232"/>
      <c r="D118" s="62" t="s">
        <v>18</v>
      </c>
      <c r="E118" s="121"/>
    </row>
    <row r="119" spans="1:5" x14ac:dyDescent="0.35">
      <c r="A119" s="262" t="s">
        <v>32</v>
      </c>
      <c r="B119" s="263"/>
      <c r="C119" s="264"/>
      <c r="D119" s="63">
        <f>SUM(D117:D118)</f>
        <v>0</v>
      </c>
      <c r="E119" s="121"/>
    </row>
    <row r="120" spans="1:5" x14ac:dyDescent="0.35">
      <c r="A120" s="55"/>
      <c r="B120" s="55"/>
      <c r="C120" s="55"/>
      <c r="D120" s="56"/>
      <c r="E120" s="121"/>
    </row>
    <row r="121" spans="1:5" x14ac:dyDescent="0.35">
      <c r="A121" s="95" t="s">
        <v>125</v>
      </c>
      <c r="B121" s="55"/>
      <c r="C121" s="55"/>
      <c r="D121" s="56"/>
      <c r="E121" s="121"/>
    </row>
    <row r="122" spans="1:5" x14ac:dyDescent="0.35">
      <c r="A122" s="208">
        <v>6</v>
      </c>
      <c r="B122" s="209" t="s">
        <v>126</v>
      </c>
      <c r="C122" s="206" t="s">
        <v>77</v>
      </c>
      <c r="D122" s="115" t="s">
        <v>78</v>
      </c>
      <c r="E122" s="121"/>
    </row>
    <row r="123" spans="1:5" x14ac:dyDescent="0.35">
      <c r="A123" s="208"/>
      <c r="B123" s="210"/>
      <c r="C123" s="207"/>
      <c r="D123" s="102" t="str">
        <f>D115</f>
        <v>Supervisor Técnico</v>
      </c>
      <c r="E123" s="121"/>
    </row>
    <row r="124" spans="1:5" x14ac:dyDescent="0.35">
      <c r="A124" s="208"/>
      <c r="B124" s="211"/>
      <c r="C124" s="57" t="s">
        <v>11</v>
      </c>
      <c r="D124" s="89" t="s">
        <v>0</v>
      </c>
      <c r="E124" s="121"/>
    </row>
    <row r="125" spans="1:5" x14ac:dyDescent="0.35">
      <c r="A125" s="30" t="s">
        <v>1</v>
      </c>
      <c r="B125" s="2" t="s">
        <v>41</v>
      </c>
      <c r="C125" s="94"/>
      <c r="D125" s="92">
        <f>SUM($D$136:$D$140)*$C$125</f>
        <v>0</v>
      </c>
      <c r="E125" s="121"/>
    </row>
    <row r="126" spans="1:5" x14ac:dyDescent="0.35">
      <c r="A126" s="30" t="s">
        <v>3</v>
      </c>
      <c r="B126" s="2" t="s">
        <v>42</v>
      </c>
      <c r="C126" s="94"/>
      <c r="D126" s="92">
        <f>SUM($D$136:$D$140)*$C$125</f>
        <v>0</v>
      </c>
      <c r="E126" s="121"/>
    </row>
    <row r="127" spans="1:5" x14ac:dyDescent="0.35">
      <c r="A127" s="30" t="s">
        <v>4</v>
      </c>
      <c r="B127" s="90" t="s">
        <v>25</v>
      </c>
      <c r="C127" s="16">
        <f>SUM(C128:C130)</f>
        <v>0</v>
      </c>
      <c r="D127" s="92">
        <f>SUM(D128:D130)</f>
        <v>0</v>
      </c>
      <c r="E127" s="121"/>
    </row>
    <row r="128" spans="1:5" x14ac:dyDescent="0.35">
      <c r="A128" s="26"/>
      <c r="B128" s="90" t="s">
        <v>55</v>
      </c>
      <c r="C128" s="94"/>
      <c r="D128" s="92">
        <f>$D$142*C128</f>
        <v>0</v>
      </c>
      <c r="E128" s="121"/>
    </row>
    <row r="129" spans="1:5" x14ac:dyDescent="0.35">
      <c r="A129" s="27"/>
      <c r="B129" s="90" t="s">
        <v>56</v>
      </c>
      <c r="C129" s="94"/>
      <c r="D129" s="92">
        <f t="shared" ref="D129:D130" si="3">$D$142*C129</f>
        <v>0</v>
      </c>
      <c r="E129" s="121"/>
    </row>
    <row r="130" spans="1:5" x14ac:dyDescent="0.35">
      <c r="A130" s="28"/>
      <c r="B130" s="90" t="s">
        <v>57</v>
      </c>
      <c r="C130" s="94"/>
      <c r="D130" s="92">
        <f t="shared" si="3"/>
        <v>0</v>
      </c>
      <c r="E130" s="121"/>
    </row>
    <row r="131" spans="1:5" x14ac:dyDescent="0.35">
      <c r="A131" s="212" t="s">
        <v>32</v>
      </c>
      <c r="B131" s="213"/>
      <c r="C131" s="93">
        <f>SUM(C127,C125:C126)</f>
        <v>0</v>
      </c>
      <c r="D131" s="91">
        <f>SUM(D127,D125:D126)</f>
        <v>0</v>
      </c>
      <c r="E131" s="121"/>
    </row>
    <row r="132" spans="1:5" x14ac:dyDescent="0.35">
      <c r="A132" s="55"/>
      <c r="B132" s="55"/>
      <c r="C132" s="55"/>
      <c r="D132" s="56"/>
      <c r="E132" s="121"/>
    </row>
    <row r="133" spans="1:5" x14ac:dyDescent="0.35">
      <c r="A133" s="219" t="s">
        <v>21</v>
      </c>
      <c r="B133" s="219"/>
      <c r="C133" s="219"/>
      <c r="D133" s="219"/>
      <c r="E133" s="121"/>
    </row>
    <row r="134" spans="1:5" x14ac:dyDescent="0.35">
      <c r="A134" s="216" t="s">
        <v>29</v>
      </c>
      <c r="B134" s="217"/>
      <c r="C134" s="218"/>
      <c r="D134" s="102" t="str">
        <f>D123</f>
        <v>Supervisor Técnico</v>
      </c>
      <c r="E134" s="121"/>
    </row>
    <row r="135" spans="1:5" x14ac:dyDescent="0.35">
      <c r="A135" s="262" t="s">
        <v>17</v>
      </c>
      <c r="B135" s="263"/>
      <c r="C135" s="264"/>
      <c r="D135" s="58" t="s">
        <v>0</v>
      </c>
      <c r="E135" s="121"/>
    </row>
    <row r="136" spans="1:5" x14ac:dyDescent="0.35">
      <c r="A136" s="31" t="s">
        <v>1</v>
      </c>
      <c r="B136" s="64" t="s">
        <v>113</v>
      </c>
      <c r="C136" s="65"/>
      <c r="D136" s="66">
        <f>D15</f>
        <v>11871.28</v>
      </c>
      <c r="E136" s="121"/>
    </row>
    <row r="137" spans="1:5" x14ac:dyDescent="0.35">
      <c r="A137" s="31" t="s">
        <v>3</v>
      </c>
      <c r="B137" s="64" t="s">
        <v>63</v>
      </c>
      <c r="C137" s="65"/>
      <c r="D137" s="66">
        <f>D66</f>
        <v>6785.4962666666679</v>
      </c>
      <c r="E137" s="121"/>
    </row>
    <row r="138" spans="1:5" x14ac:dyDescent="0.35">
      <c r="A138" s="31" t="s">
        <v>4</v>
      </c>
      <c r="B138" s="64" t="s">
        <v>114</v>
      </c>
      <c r="C138" s="65"/>
      <c r="D138" s="66">
        <f>D78</f>
        <v>841.97290825599998</v>
      </c>
      <c r="E138" s="121"/>
    </row>
    <row r="139" spans="1:5" x14ac:dyDescent="0.35">
      <c r="A139" s="31" t="s">
        <v>5</v>
      </c>
      <c r="B139" s="64" t="s">
        <v>115</v>
      </c>
      <c r="C139" s="65"/>
      <c r="D139" s="66">
        <f>D111</f>
        <v>1282.6918040000003</v>
      </c>
      <c r="E139" s="121"/>
    </row>
    <row r="140" spans="1:5" x14ac:dyDescent="0.35">
      <c r="A140" s="31" t="s">
        <v>6</v>
      </c>
      <c r="B140" s="64" t="s">
        <v>116</v>
      </c>
      <c r="C140" s="65"/>
      <c r="D140" s="66">
        <f>D119</f>
        <v>0</v>
      </c>
      <c r="E140" s="121"/>
    </row>
    <row r="141" spans="1:5" x14ac:dyDescent="0.35">
      <c r="A141" s="30" t="s">
        <v>7</v>
      </c>
      <c r="B141" s="214" t="s">
        <v>122</v>
      </c>
      <c r="C141" s="215"/>
      <c r="D141" s="66">
        <f>D131</f>
        <v>0</v>
      </c>
      <c r="E141" s="121"/>
    </row>
    <row r="142" spans="1:5" x14ac:dyDescent="0.35">
      <c r="A142" s="262" t="s">
        <v>22</v>
      </c>
      <c r="B142" s="263"/>
      <c r="C142" s="264"/>
      <c r="D142" s="15">
        <f>(SUM(D125,D126,D136,D137,D138,D139,D140)/(1-$C$127))</f>
        <v>20781.44097892267</v>
      </c>
      <c r="E142" s="121"/>
    </row>
    <row r="143" spans="1:5" x14ac:dyDescent="0.35">
      <c r="A143" s="55"/>
      <c r="B143" s="55"/>
      <c r="C143" s="55"/>
      <c r="D143" s="55"/>
      <c r="E143" s="121"/>
    </row>
    <row r="144" spans="1:5" x14ac:dyDescent="0.35">
      <c r="A144" s="261" t="s">
        <v>21</v>
      </c>
      <c r="B144" s="261"/>
      <c r="C144" s="261"/>
      <c r="D144" s="102" t="str">
        <f>D134</f>
        <v>Supervisor Técnico</v>
      </c>
      <c r="E144" s="121"/>
    </row>
    <row r="145" spans="1:5" x14ac:dyDescent="0.35">
      <c r="A145" s="261" t="s">
        <v>45</v>
      </c>
      <c r="B145" s="261"/>
      <c r="C145" s="261"/>
      <c r="D145" s="110">
        <f>D142</f>
        <v>20781.44097892267</v>
      </c>
      <c r="E145" s="121"/>
    </row>
    <row r="146" spans="1:5" x14ac:dyDescent="0.35">
      <c r="A146" s="261" t="s">
        <v>23</v>
      </c>
      <c r="B146" s="261"/>
      <c r="C146" s="261"/>
      <c r="D146" s="111">
        <v>1</v>
      </c>
      <c r="E146" s="121"/>
    </row>
    <row r="147" spans="1:5" x14ac:dyDescent="0.35">
      <c r="A147" s="261" t="s">
        <v>24</v>
      </c>
      <c r="B147" s="261"/>
      <c r="C147" s="261"/>
      <c r="D147" s="110">
        <f>D145*D146</f>
        <v>20781.44097892267</v>
      </c>
      <c r="E147" s="121"/>
    </row>
    <row r="148" spans="1:5" x14ac:dyDescent="0.35">
      <c r="A148" s="261" t="s">
        <v>121</v>
      </c>
      <c r="B148" s="261"/>
      <c r="C148" s="261"/>
      <c r="D148" s="100">
        <f>D147*12</f>
        <v>249377.29174707204</v>
      </c>
      <c r="E148" s="121"/>
    </row>
    <row r="149" spans="1:5" x14ac:dyDescent="0.35">
      <c r="A149" s="121"/>
      <c r="B149" s="121"/>
      <c r="C149" s="121"/>
      <c r="D149" s="121"/>
      <c r="E149" s="121"/>
    </row>
    <row r="150" spans="1:5" x14ac:dyDescent="0.35">
      <c r="A150" s="121"/>
      <c r="B150" s="121"/>
      <c r="C150" s="121"/>
      <c r="D150" s="121"/>
      <c r="E150" s="121"/>
    </row>
    <row r="151" spans="1:5" x14ac:dyDescent="0.35">
      <c r="A151" s="121"/>
      <c r="B151" s="121"/>
      <c r="C151" s="121"/>
      <c r="D151" s="121"/>
      <c r="E151" s="121"/>
    </row>
    <row r="152" spans="1:5" x14ac:dyDescent="0.35">
      <c r="A152" s="121"/>
      <c r="B152" s="121"/>
      <c r="C152" s="121"/>
      <c r="D152" s="121"/>
      <c r="E152" s="121"/>
    </row>
  </sheetData>
  <mergeCells count="86">
    <mergeCell ref="A146:C146"/>
    <mergeCell ref="A147:C147"/>
    <mergeCell ref="A148:C148"/>
    <mergeCell ref="A134:C134"/>
    <mergeCell ref="A135:C135"/>
    <mergeCell ref="B141:C141"/>
    <mergeCell ref="A142:C142"/>
    <mergeCell ref="A144:C144"/>
    <mergeCell ref="A145:C145"/>
    <mergeCell ref="A133:D133"/>
    <mergeCell ref="B110:C110"/>
    <mergeCell ref="A111:C111"/>
    <mergeCell ref="A114:A116"/>
    <mergeCell ref="B114:C116"/>
    <mergeCell ref="B117:C117"/>
    <mergeCell ref="B118:C118"/>
    <mergeCell ref="A119:C119"/>
    <mergeCell ref="A122:A124"/>
    <mergeCell ref="B122:B124"/>
    <mergeCell ref="C122:C123"/>
    <mergeCell ref="A131:B131"/>
    <mergeCell ref="B109:C109"/>
    <mergeCell ref="A94:C94"/>
    <mergeCell ref="A95:D95"/>
    <mergeCell ref="A97:D97"/>
    <mergeCell ref="A98:A100"/>
    <mergeCell ref="B98:B100"/>
    <mergeCell ref="C98:C99"/>
    <mergeCell ref="A102:C102"/>
    <mergeCell ref="A103:D103"/>
    <mergeCell ref="A105:D105"/>
    <mergeCell ref="A106:A108"/>
    <mergeCell ref="B106:C108"/>
    <mergeCell ref="A85:A87"/>
    <mergeCell ref="B85:B87"/>
    <mergeCell ref="C85:C86"/>
    <mergeCell ref="B63:C63"/>
    <mergeCell ref="B64:C64"/>
    <mergeCell ref="B65:C65"/>
    <mergeCell ref="A66:C66"/>
    <mergeCell ref="A68:D68"/>
    <mergeCell ref="A69:A71"/>
    <mergeCell ref="B69:B71"/>
    <mergeCell ref="C69:C70"/>
    <mergeCell ref="A78:C78"/>
    <mergeCell ref="A80:D80"/>
    <mergeCell ref="A81:D81"/>
    <mergeCell ref="A82:D82"/>
    <mergeCell ref="A84:D84"/>
    <mergeCell ref="A55:B55"/>
    <mergeCell ref="A56:D56"/>
    <mergeCell ref="A57:D57"/>
    <mergeCell ref="A59:D59"/>
    <mergeCell ref="A60:A62"/>
    <mergeCell ref="B60:C62"/>
    <mergeCell ref="A44:D44"/>
    <mergeCell ref="A45:D45"/>
    <mergeCell ref="A46:D46"/>
    <mergeCell ref="A48:D48"/>
    <mergeCell ref="A49:A51"/>
    <mergeCell ref="B49:B51"/>
    <mergeCell ref="C49:C50"/>
    <mergeCell ref="A43:B43"/>
    <mergeCell ref="A19:D19"/>
    <mergeCell ref="A20:A22"/>
    <mergeCell ref="B20:B22"/>
    <mergeCell ref="C20:C21"/>
    <mergeCell ref="A25:B25"/>
    <mergeCell ref="A27:B27"/>
    <mergeCell ref="A28:D28"/>
    <mergeCell ref="A29:D29"/>
    <mergeCell ref="A32:A34"/>
    <mergeCell ref="B32:B34"/>
    <mergeCell ref="C32:C33"/>
    <mergeCell ref="A17:D17"/>
    <mergeCell ref="A1:D1"/>
    <mergeCell ref="A3:D3"/>
    <mergeCell ref="A4:D4"/>
    <mergeCell ref="C5:D5"/>
    <mergeCell ref="C6:D6"/>
    <mergeCell ref="C7:D7"/>
    <mergeCell ref="A9:D9"/>
    <mergeCell ref="A10:A12"/>
    <mergeCell ref="B10:B12"/>
    <mergeCell ref="C10:C11"/>
    <mergeCell ref="A15:B15"/>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45"/>
  <sheetViews>
    <sheetView showGridLines="0" view="pageBreakPreview" topLeftCell="A40" zoomScaleNormal="100" zoomScaleSheetLayoutView="100" workbookViewId="0">
      <selection activeCell="D36" sqref="D36:D42"/>
    </sheetView>
  </sheetViews>
  <sheetFormatPr defaultColWidth="20.7265625" defaultRowHeight="20.149999999999999" customHeight="1" x14ac:dyDescent="0.35"/>
  <cols>
    <col min="1" max="1" width="5.26953125" style="5" customWidth="1"/>
    <col min="2" max="2" width="27.08984375" style="5" bestFit="1" customWidth="1"/>
    <col min="3" max="3" width="10.1796875" style="5" customWidth="1"/>
    <col min="4" max="6" width="17.7265625" style="5" customWidth="1"/>
    <col min="7" max="16384" width="20.7265625" style="5"/>
  </cols>
  <sheetData>
    <row r="1" spans="1:7" ht="16.5" customHeight="1" x14ac:dyDescent="0.35">
      <c r="A1" s="288" t="s">
        <v>127</v>
      </c>
      <c r="B1" s="289"/>
      <c r="C1" s="289"/>
      <c r="D1" s="289"/>
      <c r="E1" s="289"/>
      <c r="F1" s="289"/>
    </row>
    <row r="2" spans="1:7" ht="5.25" customHeight="1" x14ac:dyDescent="0.35">
      <c r="A2" s="101"/>
      <c r="B2" s="101"/>
      <c r="C2" s="101"/>
      <c r="D2" s="101"/>
      <c r="E2" s="101"/>
      <c r="F2" s="101"/>
    </row>
    <row r="3" spans="1:7" ht="20.149999999999999" customHeight="1" x14ac:dyDescent="0.35">
      <c r="A3" s="271" t="s">
        <v>50</v>
      </c>
      <c r="B3" s="272"/>
      <c r="C3" s="272"/>
      <c r="D3" s="272"/>
      <c r="E3" s="272"/>
      <c r="F3" s="273"/>
    </row>
    <row r="4" spans="1:7" ht="19.5" customHeight="1" x14ac:dyDescent="0.35">
      <c r="A4" s="280" t="s">
        <v>31</v>
      </c>
      <c r="B4" s="281"/>
      <c r="C4" s="282"/>
      <c r="D4" s="19" t="s">
        <v>30</v>
      </c>
      <c r="E4" s="19" t="s">
        <v>52</v>
      </c>
      <c r="F4" s="20" t="s">
        <v>32</v>
      </c>
    </row>
    <row r="5" spans="1:7" ht="20.149999999999999" customHeight="1" x14ac:dyDescent="0.35">
      <c r="A5" s="283" t="s">
        <v>26</v>
      </c>
      <c r="B5" s="284"/>
      <c r="C5" s="285"/>
      <c r="D5" s="328"/>
      <c r="E5" s="120">
        <v>22</v>
      </c>
      <c r="F5" s="107">
        <f>E5*D5</f>
        <v>0</v>
      </c>
    </row>
    <row r="6" spans="1:7" ht="20.149999999999999" customHeight="1" x14ac:dyDescent="0.35">
      <c r="A6" s="283" t="s">
        <v>27</v>
      </c>
      <c r="B6" s="284"/>
      <c r="C6" s="285"/>
      <c r="D6" s="328"/>
      <c r="E6" s="120">
        <v>22</v>
      </c>
      <c r="F6" s="107">
        <f>E6*D6</f>
        <v>0</v>
      </c>
    </row>
    <row r="7" spans="1:7" ht="20.149999999999999" customHeight="1" x14ac:dyDescent="0.35">
      <c r="A7" s="280" t="s">
        <v>12</v>
      </c>
      <c r="B7" s="281"/>
      <c r="C7" s="282"/>
      <c r="D7" s="21"/>
      <c r="E7" s="19"/>
      <c r="F7" s="108">
        <f>SUM(F5:F6)</f>
        <v>0</v>
      </c>
    </row>
    <row r="8" spans="1:7" ht="20.149999999999999" customHeight="1" x14ac:dyDescent="0.35">
      <c r="A8" s="22"/>
      <c r="F8" s="23"/>
    </row>
    <row r="9" spans="1:7" ht="20.149999999999999" customHeight="1" x14ac:dyDescent="0.35">
      <c r="A9" s="277" t="s">
        <v>178</v>
      </c>
      <c r="B9" s="278"/>
      <c r="C9" s="279"/>
      <c r="D9" s="67" t="s">
        <v>52</v>
      </c>
      <c r="E9" s="67" t="s">
        <v>53</v>
      </c>
      <c r="F9" s="68" t="s">
        <v>33</v>
      </c>
    </row>
    <row r="10" spans="1:7" ht="26" x14ac:dyDescent="0.35">
      <c r="A10" s="290">
        <f>'OPERADOR DE ÁUDIO'!D13</f>
        <v>5684.68</v>
      </c>
      <c r="B10" s="291"/>
      <c r="C10" s="292"/>
      <c r="D10" s="69">
        <v>22</v>
      </c>
      <c r="E10" s="109">
        <f>A10*0.06</f>
        <v>341.08080000000001</v>
      </c>
      <c r="F10" s="155">
        <f>$F$7-E10</f>
        <v>-341.08080000000001</v>
      </c>
      <c r="G10" s="5" t="s">
        <v>335</v>
      </c>
    </row>
    <row r="11" spans="1:7" ht="20.149999999999999" customHeight="1" x14ac:dyDescent="0.35">
      <c r="A11" s="22"/>
      <c r="F11" s="23"/>
      <c r="G11" s="29"/>
    </row>
    <row r="12" spans="1:7" ht="20.149999999999999" customHeight="1" x14ac:dyDescent="0.35">
      <c r="A12" s="277" t="s">
        <v>179</v>
      </c>
      <c r="B12" s="278"/>
      <c r="C12" s="279"/>
      <c r="D12" s="67" t="s">
        <v>52</v>
      </c>
      <c r="E12" s="67" t="s">
        <v>53</v>
      </c>
      <c r="F12" s="68" t="s">
        <v>33</v>
      </c>
    </row>
    <row r="13" spans="1:7" ht="26" x14ac:dyDescent="0.35">
      <c r="A13" s="290">
        <f>'OPERADOR DE VÍDEO'!D13</f>
        <v>6060.59</v>
      </c>
      <c r="B13" s="291"/>
      <c r="C13" s="292"/>
      <c r="D13" s="70">
        <v>22</v>
      </c>
      <c r="E13" s="109">
        <f>A13*0.06</f>
        <v>363.6354</v>
      </c>
      <c r="F13" s="156">
        <f>$F$7-E13</f>
        <v>-363.6354</v>
      </c>
      <c r="G13" s="5" t="s">
        <v>335</v>
      </c>
    </row>
    <row r="14" spans="1:7" ht="20.149999999999999" customHeight="1" x14ac:dyDescent="0.35">
      <c r="A14" s="116"/>
      <c r="B14" s="117"/>
      <c r="C14" s="117"/>
      <c r="E14" s="118"/>
      <c r="F14" s="119"/>
    </row>
    <row r="15" spans="1:7" ht="25.5" customHeight="1" x14ac:dyDescent="0.35">
      <c r="A15" s="277" t="s">
        <v>180</v>
      </c>
      <c r="B15" s="278"/>
      <c r="C15" s="279"/>
      <c r="D15" s="67" t="s">
        <v>52</v>
      </c>
      <c r="E15" s="67" t="s">
        <v>53</v>
      </c>
      <c r="F15" s="68" t="s">
        <v>33</v>
      </c>
    </row>
    <row r="16" spans="1:7" ht="26" x14ac:dyDescent="0.35">
      <c r="A16" s="290">
        <f>'TÉCNICO EM MANUTENÇÃO ELET'!D13</f>
        <v>9783.42</v>
      </c>
      <c r="B16" s="291"/>
      <c r="C16" s="292"/>
      <c r="D16" s="69">
        <v>22</v>
      </c>
      <c r="E16" s="109">
        <f>A16*0.06</f>
        <v>587.00519999999995</v>
      </c>
      <c r="F16" s="155">
        <f>$F$7-E16</f>
        <v>-587.00519999999995</v>
      </c>
      <c r="G16" s="5" t="s">
        <v>335</v>
      </c>
    </row>
    <row r="17" spans="1:12" ht="20.149999999999999" customHeight="1" x14ac:dyDescent="0.35">
      <c r="A17" s="116"/>
      <c r="B17" s="117"/>
      <c r="C17" s="117"/>
      <c r="E17" s="118"/>
      <c r="F17" s="119"/>
    </row>
    <row r="18" spans="1:12" ht="20.149999999999999" customHeight="1" x14ac:dyDescent="0.35">
      <c r="A18" s="277" t="s">
        <v>181</v>
      </c>
      <c r="B18" s="278"/>
      <c r="C18" s="279"/>
      <c r="D18" s="67" t="s">
        <v>52</v>
      </c>
      <c r="E18" s="67" t="s">
        <v>53</v>
      </c>
      <c r="F18" s="68" t="s">
        <v>33</v>
      </c>
    </row>
    <row r="19" spans="1:12" ht="26" x14ac:dyDescent="0.35">
      <c r="A19" s="290">
        <f>'SUPERVISOR TÉCNICO'!D13</f>
        <v>11871.28</v>
      </c>
      <c r="B19" s="291"/>
      <c r="C19" s="292"/>
      <c r="D19" s="69">
        <v>22</v>
      </c>
      <c r="E19" s="109">
        <f>A19*0.06</f>
        <v>712.27679999999998</v>
      </c>
      <c r="F19" s="155">
        <f>$F$7-E19</f>
        <v>-712.27679999999998</v>
      </c>
      <c r="G19" s="5" t="s">
        <v>335</v>
      </c>
    </row>
    <row r="20" spans="1:12" ht="11.25" customHeight="1" x14ac:dyDescent="0.35">
      <c r="A20" s="86"/>
      <c r="B20" s="87"/>
      <c r="C20" s="87"/>
      <c r="F20" s="23"/>
    </row>
    <row r="21" spans="1:12" ht="11.25" customHeight="1" x14ac:dyDescent="0.35">
      <c r="A21" s="86"/>
      <c r="B21" s="87"/>
      <c r="C21" s="87"/>
      <c r="F21" s="23"/>
    </row>
    <row r="22" spans="1:12" ht="20.149999999999999" customHeight="1" x14ac:dyDescent="0.35">
      <c r="A22" s="274" t="s">
        <v>51</v>
      </c>
      <c r="B22" s="275"/>
      <c r="C22" s="275"/>
      <c r="D22" s="275"/>
      <c r="E22" s="275"/>
      <c r="F22" s="276"/>
    </row>
    <row r="23" spans="1:12" ht="20.149999999999999" customHeight="1" x14ac:dyDescent="0.35">
      <c r="A23" s="216" t="s">
        <v>317</v>
      </c>
      <c r="B23" s="217"/>
      <c r="C23" s="217"/>
      <c r="D23" s="217"/>
      <c r="E23" s="217"/>
      <c r="F23" s="218"/>
      <c r="G23" s="286"/>
      <c r="H23" s="270"/>
      <c r="I23" s="270"/>
      <c r="J23" s="270"/>
      <c r="K23" s="43"/>
    </row>
    <row r="24" spans="1:12" ht="25.5" customHeight="1" x14ac:dyDescent="0.35">
      <c r="A24" s="71" t="s">
        <v>34</v>
      </c>
      <c r="B24" s="71" t="s">
        <v>35</v>
      </c>
      <c r="C24" s="72" t="s">
        <v>36</v>
      </c>
      <c r="D24" s="82" t="s">
        <v>37</v>
      </c>
      <c r="E24" s="82" t="s">
        <v>38</v>
      </c>
      <c r="F24" s="82" t="s">
        <v>39</v>
      </c>
      <c r="G24" s="286"/>
      <c r="H24" s="43"/>
      <c r="I24" s="43"/>
      <c r="J24" s="43"/>
      <c r="K24" s="43"/>
    </row>
    <row r="25" spans="1:12" ht="20.149999999999999" customHeight="1" x14ac:dyDescent="0.35">
      <c r="A25" s="73">
        <v>1</v>
      </c>
      <c r="B25" s="24" t="s">
        <v>330</v>
      </c>
      <c r="C25" s="24">
        <v>8</v>
      </c>
      <c r="D25" s="99"/>
      <c r="E25" s="74">
        <f>C25*D25</f>
        <v>0</v>
      </c>
      <c r="F25" s="74">
        <f t="shared" ref="F25:F31" si="0">E25/12</f>
        <v>0</v>
      </c>
      <c r="G25" s="85"/>
      <c r="H25" s="80"/>
      <c r="I25" s="80"/>
      <c r="J25" s="80"/>
      <c r="K25" s="80"/>
      <c r="L25" s="81"/>
    </row>
    <row r="26" spans="1:12" ht="20.149999999999999" customHeight="1" x14ac:dyDescent="0.35">
      <c r="A26" s="73">
        <v>2</v>
      </c>
      <c r="B26" s="24" t="s">
        <v>326</v>
      </c>
      <c r="C26" s="24">
        <v>4</v>
      </c>
      <c r="D26" s="99"/>
      <c r="E26" s="74">
        <f t="shared" ref="E26:E31" si="1">C26*D26</f>
        <v>0</v>
      </c>
      <c r="F26" s="74">
        <f t="shared" si="0"/>
        <v>0</v>
      </c>
      <c r="G26" s="85"/>
      <c r="H26" s="80"/>
      <c r="I26" s="80"/>
      <c r="J26" s="80"/>
      <c r="K26" s="80"/>
      <c r="L26" s="81"/>
    </row>
    <row r="27" spans="1:12" ht="20.149999999999999" customHeight="1" x14ac:dyDescent="0.35">
      <c r="A27" s="73">
        <v>3</v>
      </c>
      <c r="B27" s="24" t="s">
        <v>331</v>
      </c>
      <c r="C27" s="24">
        <v>2</v>
      </c>
      <c r="D27" s="99"/>
      <c r="E27" s="74">
        <f t="shared" si="1"/>
        <v>0</v>
      </c>
      <c r="F27" s="74">
        <f t="shared" si="0"/>
        <v>0</v>
      </c>
      <c r="G27" s="85"/>
      <c r="H27" s="80"/>
      <c r="I27" s="80"/>
      <c r="J27" s="80"/>
      <c r="K27" s="80"/>
      <c r="L27" s="81"/>
    </row>
    <row r="28" spans="1:12" ht="20.149999999999999" customHeight="1" x14ac:dyDescent="0.35">
      <c r="A28" s="73">
        <v>4</v>
      </c>
      <c r="B28" s="24" t="s">
        <v>327</v>
      </c>
      <c r="C28" s="24">
        <v>4</v>
      </c>
      <c r="D28" s="99"/>
      <c r="E28" s="74">
        <f t="shared" si="1"/>
        <v>0</v>
      </c>
      <c r="F28" s="74">
        <f t="shared" si="0"/>
        <v>0</v>
      </c>
      <c r="G28" s="85"/>
      <c r="H28" s="80"/>
      <c r="I28" s="80"/>
      <c r="J28" s="80"/>
      <c r="K28" s="80"/>
      <c r="L28" s="81"/>
    </row>
    <row r="29" spans="1:12" ht="20.149999999999999" customHeight="1" x14ac:dyDescent="0.35">
      <c r="A29" s="73">
        <v>5</v>
      </c>
      <c r="B29" s="24" t="s">
        <v>328</v>
      </c>
      <c r="C29" s="24">
        <v>12</v>
      </c>
      <c r="D29" s="99"/>
      <c r="E29" s="74">
        <f t="shared" si="1"/>
        <v>0</v>
      </c>
      <c r="F29" s="74">
        <f t="shared" si="0"/>
        <v>0</v>
      </c>
      <c r="G29" s="85"/>
      <c r="H29" s="80"/>
      <c r="I29" s="80"/>
      <c r="J29" s="80"/>
      <c r="K29" s="80"/>
      <c r="L29" s="81"/>
    </row>
    <row r="30" spans="1:12" ht="20.149999999999999" customHeight="1" x14ac:dyDescent="0.35">
      <c r="A30" s="73">
        <v>6</v>
      </c>
      <c r="B30" s="24" t="s">
        <v>28</v>
      </c>
      <c r="C30" s="24">
        <v>2</v>
      </c>
      <c r="D30" s="99"/>
      <c r="E30" s="74">
        <f t="shared" si="1"/>
        <v>0</v>
      </c>
      <c r="F30" s="74">
        <f t="shared" si="0"/>
        <v>0</v>
      </c>
      <c r="G30" s="85"/>
      <c r="H30" s="80"/>
      <c r="I30" s="80"/>
      <c r="J30" s="80"/>
      <c r="K30" s="80"/>
      <c r="L30" s="81"/>
    </row>
    <row r="31" spans="1:12" ht="20.149999999999999" customHeight="1" x14ac:dyDescent="0.35">
      <c r="A31" s="73">
        <v>7</v>
      </c>
      <c r="B31" s="24" t="s">
        <v>332</v>
      </c>
      <c r="C31" s="24">
        <v>2</v>
      </c>
      <c r="D31" s="99"/>
      <c r="E31" s="74">
        <f t="shared" si="1"/>
        <v>0</v>
      </c>
      <c r="F31" s="74">
        <f t="shared" si="0"/>
        <v>0</v>
      </c>
      <c r="G31" s="85"/>
      <c r="H31" s="80"/>
      <c r="I31" s="80"/>
      <c r="J31" s="80"/>
      <c r="K31" s="80"/>
      <c r="L31" s="81"/>
    </row>
    <row r="32" spans="1:12" ht="20.149999999999999" customHeight="1" x14ac:dyDescent="0.35">
      <c r="A32" s="75" t="s">
        <v>320</v>
      </c>
      <c r="B32" s="76"/>
      <c r="C32" s="76"/>
      <c r="D32" s="76"/>
      <c r="E32" s="76"/>
      <c r="F32" s="77">
        <f>SUM(F25:F31)</f>
        <v>0</v>
      </c>
    </row>
    <row r="33" spans="1:6" ht="5.25" customHeight="1" x14ac:dyDescent="0.35">
      <c r="A33" s="78"/>
      <c r="B33" s="11"/>
      <c r="C33" s="11"/>
      <c r="D33" s="11"/>
      <c r="E33" s="11"/>
      <c r="F33" s="79"/>
    </row>
    <row r="34" spans="1:6" ht="20.149999999999999" customHeight="1" x14ac:dyDescent="0.35">
      <c r="A34" s="216" t="s">
        <v>318</v>
      </c>
      <c r="B34" s="217"/>
      <c r="C34" s="217"/>
      <c r="D34" s="217"/>
      <c r="E34" s="217"/>
      <c r="F34" s="218"/>
    </row>
    <row r="35" spans="1:6" ht="25.5" customHeight="1" x14ac:dyDescent="0.35">
      <c r="A35" s="71" t="s">
        <v>34</v>
      </c>
      <c r="B35" s="71" t="s">
        <v>35</v>
      </c>
      <c r="C35" s="72" t="s">
        <v>36</v>
      </c>
      <c r="D35" s="82" t="s">
        <v>37</v>
      </c>
      <c r="E35" s="82" t="s">
        <v>38</v>
      </c>
      <c r="F35" s="82" t="s">
        <v>39</v>
      </c>
    </row>
    <row r="36" spans="1:6" ht="20.149999999999999" customHeight="1" x14ac:dyDescent="0.35">
      <c r="A36" s="73">
        <v>1</v>
      </c>
      <c r="B36" s="24" t="s">
        <v>324</v>
      </c>
      <c r="C36" s="24">
        <v>8</v>
      </c>
      <c r="D36" s="99"/>
      <c r="E36" s="74">
        <f t="shared" ref="E36:E42" si="2">C36*D36</f>
        <v>0</v>
      </c>
      <c r="F36" s="74">
        <f t="shared" ref="F36:F42" si="3">E36/12</f>
        <v>0</v>
      </c>
    </row>
    <row r="37" spans="1:6" ht="20.149999999999999" customHeight="1" x14ac:dyDescent="0.35">
      <c r="A37" s="73">
        <v>2</v>
      </c>
      <c r="B37" s="24" t="s">
        <v>326</v>
      </c>
      <c r="C37" s="24">
        <v>4</v>
      </c>
      <c r="D37" s="99"/>
      <c r="E37" s="74">
        <f t="shared" si="2"/>
        <v>0</v>
      </c>
      <c r="F37" s="74">
        <f t="shared" si="3"/>
        <v>0</v>
      </c>
    </row>
    <row r="38" spans="1:6" ht="20.149999999999999" customHeight="1" x14ac:dyDescent="0.35">
      <c r="A38" s="73">
        <v>3</v>
      </c>
      <c r="B38" s="24" t="s">
        <v>325</v>
      </c>
      <c r="C38" s="24">
        <v>2</v>
      </c>
      <c r="D38" s="99"/>
      <c r="E38" s="74">
        <f t="shared" si="2"/>
        <v>0</v>
      </c>
      <c r="F38" s="74">
        <f t="shared" si="3"/>
        <v>0</v>
      </c>
    </row>
    <row r="39" spans="1:6" ht="20.149999999999999" customHeight="1" x14ac:dyDescent="0.35">
      <c r="A39" s="73">
        <v>4</v>
      </c>
      <c r="B39" s="24" t="s">
        <v>327</v>
      </c>
      <c r="C39" s="24">
        <v>4</v>
      </c>
      <c r="D39" s="99"/>
      <c r="E39" s="74">
        <f t="shared" si="2"/>
        <v>0</v>
      </c>
      <c r="F39" s="74">
        <f t="shared" si="3"/>
        <v>0</v>
      </c>
    </row>
    <row r="40" spans="1:6" ht="13" x14ac:dyDescent="0.35">
      <c r="A40" s="73">
        <v>5</v>
      </c>
      <c r="B40" s="30" t="s">
        <v>328</v>
      </c>
      <c r="C40" s="24">
        <v>12</v>
      </c>
      <c r="D40" s="99"/>
      <c r="E40" s="74">
        <f t="shared" si="2"/>
        <v>0</v>
      </c>
      <c r="F40" s="74">
        <f t="shared" si="3"/>
        <v>0</v>
      </c>
    </row>
    <row r="41" spans="1:6" ht="20.149999999999999" customHeight="1" x14ac:dyDescent="0.35">
      <c r="A41" s="73">
        <v>6</v>
      </c>
      <c r="B41" s="24" t="s">
        <v>28</v>
      </c>
      <c r="C41" s="24">
        <v>2</v>
      </c>
      <c r="D41" s="99"/>
      <c r="E41" s="74">
        <f t="shared" si="2"/>
        <v>0</v>
      </c>
      <c r="F41" s="74">
        <f t="shared" si="3"/>
        <v>0</v>
      </c>
    </row>
    <row r="42" spans="1:6" ht="20.149999999999999" customHeight="1" x14ac:dyDescent="0.35">
      <c r="A42" s="73">
        <v>7</v>
      </c>
      <c r="B42" s="24" t="s">
        <v>329</v>
      </c>
      <c r="C42" s="24">
        <v>2</v>
      </c>
      <c r="D42" s="99"/>
      <c r="E42" s="74">
        <f t="shared" si="2"/>
        <v>0</v>
      </c>
      <c r="F42" s="74">
        <f t="shared" si="3"/>
        <v>0</v>
      </c>
    </row>
    <row r="43" spans="1:6" ht="20.149999999999999" customHeight="1" x14ac:dyDescent="0.35">
      <c r="A43" s="75" t="s">
        <v>320</v>
      </c>
      <c r="B43" s="76"/>
      <c r="C43" s="76"/>
      <c r="D43" s="76"/>
      <c r="E43" s="76"/>
      <c r="F43" s="77">
        <f>SUM(F36:F42)</f>
        <v>0</v>
      </c>
    </row>
    <row r="45" spans="1:6" ht="20.149999999999999" customHeight="1" x14ac:dyDescent="0.35">
      <c r="A45" s="287" t="s">
        <v>319</v>
      </c>
      <c r="B45" s="287"/>
      <c r="C45" s="287"/>
      <c r="D45" s="287"/>
      <c r="E45" s="287"/>
      <c r="F45" s="164">
        <f>SUM(F43,F32)/2</f>
        <v>0</v>
      </c>
    </row>
  </sheetData>
  <mergeCells count="20">
    <mergeCell ref="A45:E45"/>
    <mergeCell ref="A1:F1"/>
    <mergeCell ref="A13:C13"/>
    <mergeCell ref="A12:C12"/>
    <mergeCell ref="A10:C10"/>
    <mergeCell ref="A23:F23"/>
    <mergeCell ref="A15:C15"/>
    <mergeCell ref="A16:C16"/>
    <mergeCell ref="A18:C18"/>
    <mergeCell ref="A19:C19"/>
    <mergeCell ref="H23:J23"/>
    <mergeCell ref="A34:F34"/>
    <mergeCell ref="A3:F3"/>
    <mergeCell ref="A22:F22"/>
    <mergeCell ref="A9:C9"/>
    <mergeCell ref="A7:C7"/>
    <mergeCell ref="A6:C6"/>
    <mergeCell ref="A5:C5"/>
    <mergeCell ref="A4:C4"/>
    <mergeCell ref="G23:G24"/>
  </mergeCells>
  <phoneticPr fontId="18" type="noConversion"/>
  <printOptions horizontalCentered="1"/>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69C9-50D0-4ADA-AD85-528E53EF46BB}">
  <dimension ref="A1:L51"/>
  <sheetViews>
    <sheetView topLeftCell="B27" workbookViewId="0">
      <selection activeCell="E42" sqref="E42"/>
    </sheetView>
  </sheetViews>
  <sheetFormatPr defaultRowHeight="14.5" x14ac:dyDescent="0.35"/>
  <cols>
    <col min="1" max="1" width="8.81640625" bestFit="1" customWidth="1"/>
    <col min="2" max="2" width="73.54296875" customWidth="1"/>
    <col min="3" max="4" width="15.6328125" customWidth="1"/>
    <col min="5" max="5" width="19.1796875" bestFit="1" customWidth="1"/>
    <col min="6" max="6" width="13.26953125" customWidth="1"/>
    <col min="7" max="7" width="15.08984375" bestFit="1" customWidth="1"/>
    <col min="8" max="9" width="8.81640625" bestFit="1" customWidth="1"/>
    <col min="10" max="10" width="9.26953125" bestFit="1" customWidth="1"/>
  </cols>
  <sheetData>
    <row r="1" spans="1:12" x14ac:dyDescent="0.35">
      <c r="A1" s="122"/>
      <c r="B1" s="299" t="s">
        <v>340</v>
      </c>
      <c r="C1" s="299"/>
      <c r="D1" s="299"/>
      <c r="E1" s="299"/>
      <c r="F1" s="299"/>
      <c r="G1" s="299"/>
      <c r="H1" s="122"/>
      <c r="I1" s="121"/>
      <c r="J1" s="121"/>
      <c r="K1" s="121"/>
      <c r="L1" s="121"/>
    </row>
    <row r="2" spans="1:12" x14ac:dyDescent="0.35">
      <c r="A2" s="122"/>
      <c r="B2" s="300"/>
      <c r="C2" s="300"/>
      <c r="D2" s="300"/>
      <c r="E2" s="300"/>
      <c r="F2" s="300"/>
      <c r="G2" s="300"/>
      <c r="H2" s="122"/>
      <c r="I2" s="121"/>
      <c r="J2" s="121"/>
      <c r="K2" s="121"/>
      <c r="L2" s="121"/>
    </row>
    <row r="3" spans="1:12" x14ac:dyDescent="0.35">
      <c r="A3" s="294"/>
      <c r="B3" s="304" t="s">
        <v>336</v>
      </c>
      <c r="C3" s="306" t="s">
        <v>160</v>
      </c>
      <c r="D3" s="323" t="s">
        <v>141</v>
      </c>
      <c r="E3" s="293" t="s">
        <v>144</v>
      </c>
      <c r="F3" s="295"/>
      <c r="G3" s="296" t="s">
        <v>145</v>
      </c>
      <c r="H3" s="293" t="s">
        <v>146</v>
      </c>
      <c r="I3" s="295"/>
      <c r="J3" s="293" t="s">
        <v>32</v>
      </c>
      <c r="K3" s="121"/>
      <c r="L3" s="121"/>
    </row>
    <row r="4" spans="1:12" x14ac:dyDescent="0.35">
      <c r="A4" s="294"/>
      <c r="B4" s="305"/>
      <c r="C4" s="307"/>
      <c r="D4" s="324"/>
      <c r="E4" s="168" t="s">
        <v>147</v>
      </c>
      <c r="F4" s="168" t="s">
        <v>32</v>
      </c>
      <c r="G4" s="296"/>
      <c r="H4" s="168" t="s">
        <v>148</v>
      </c>
      <c r="I4" s="168" t="s">
        <v>149</v>
      </c>
      <c r="J4" s="293"/>
      <c r="K4" s="121"/>
      <c r="L4" s="121"/>
    </row>
    <row r="5" spans="1:12" ht="26" x14ac:dyDescent="0.35">
      <c r="A5" s="96">
        <v>1</v>
      </c>
      <c r="B5" s="97" t="s">
        <v>187</v>
      </c>
      <c r="C5" s="97" t="s">
        <v>188</v>
      </c>
      <c r="D5" s="97">
        <v>2</v>
      </c>
      <c r="E5" s="329"/>
      <c r="F5" s="184">
        <f t="shared" ref="F5:F24" si="0">E5*D5</f>
        <v>0</v>
      </c>
      <c r="G5" s="96">
        <v>12</v>
      </c>
      <c r="H5" s="123">
        <f t="shared" ref="H5:H24" si="1">I5*10%</f>
        <v>0</v>
      </c>
      <c r="I5" s="123">
        <f t="shared" ref="I5:I24" si="2">F5/G5</f>
        <v>0</v>
      </c>
      <c r="J5" s="139">
        <f t="shared" ref="J5:J24" si="3">SUM(H5:I5)</f>
        <v>0</v>
      </c>
      <c r="K5" s="121"/>
      <c r="L5" s="121"/>
    </row>
    <row r="6" spans="1:12" ht="26" x14ac:dyDescent="0.35">
      <c r="A6" s="96">
        <v>2</v>
      </c>
      <c r="B6" s="97" t="s">
        <v>189</v>
      </c>
      <c r="C6" s="97" t="s">
        <v>188</v>
      </c>
      <c r="D6" s="97">
        <v>2</v>
      </c>
      <c r="E6" s="329"/>
      <c r="F6" s="183">
        <f t="shared" si="0"/>
        <v>0</v>
      </c>
      <c r="G6" s="96">
        <v>12</v>
      </c>
      <c r="H6" s="123">
        <f t="shared" si="1"/>
        <v>0</v>
      </c>
      <c r="I6" s="123">
        <f t="shared" si="2"/>
        <v>0</v>
      </c>
      <c r="J6" s="139">
        <f t="shared" si="3"/>
        <v>0</v>
      </c>
      <c r="K6" s="121"/>
      <c r="L6" s="121"/>
    </row>
    <row r="7" spans="1:12" x14ac:dyDescent="0.35">
      <c r="A7" s="96">
        <v>3</v>
      </c>
      <c r="B7" s="97" t="s">
        <v>190</v>
      </c>
      <c r="C7" s="97" t="s">
        <v>188</v>
      </c>
      <c r="D7" s="97">
        <v>2</v>
      </c>
      <c r="E7" s="329"/>
      <c r="F7" s="185">
        <f t="shared" si="0"/>
        <v>0</v>
      </c>
      <c r="G7" s="96">
        <v>12</v>
      </c>
      <c r="H7" s="123">
        <f t="shared" si="1"/>
        <v>0</v>
      </c>
      <c r="I7" s="123">
        <f t="shared" si="2"/>
        <v>0</v>
      </c>
      <c r="J7" s="139">
        <f t="shared" si="3"/>
        <v>0</v>
      </c>
      <c r="K7" s="121"/>
      <c r="L7" s="121"/>
    </row>
    <row r="8" spans="1:12" x14ac:dyDescent="0.35">
      <c r="A8" s="96">
        <v>4</v>
      </c>
      <c r="B8" s="97" t="s">
        <v>191</v>
      </c>
      <c r="C8" s="97" t="s">
        <v>188</v>
      </c>
      <c r="D8" s="97">
        <v>2</v>
      </c>
      <c r="E8" s="329"/>
      <c r="F8" s="185">
        <f t="shared" si="0"/>
        <v>0</v>
      </c>
      <c r="G8" s="96">
        <v>12</v>
      </c>
      <c r="H8" s="123">
        <f t="shared" si="1"/>
        <v>0</v>
      </c>
      <c r="I8" s="123">
        <f t="shared" si="2"/>
        <v>0</v>
      </c>
      <c r="J8" s="139">
        <f t="shared" si="3"/>
        <v>0</v>
      </c>
      <c r="K8" s="121"/>
      <c r="L8" s="121"/>
    </row>
    <row r="9" spans="1:12" x14ac:dyDescent="0.35">
      <c r="A9" s="96">
        <v>5</v>
      </c>
      <c r="B9" s="97" t="s">
        <v>192</v>
      </c>
      <c r="C9" s="97" t="s">
        <v>188</v>
      </c>
      <c r="D9" s="97">
        <v>2</v>
      </c>
      <c r="E9" s="329"/>
      <c r="F9" s="185">
        <f t="shared" si="0"/>
        <v>0</v>
      </c>
      <c r="G9" s="96">
        <v>12</v>
      </c>
      <c r="H9" s="123">
        <f t="shared" si="1"/>
        <v>0</v>
      </c>
      <c r="I9" s="123">
        <f t="shared" si="2"/>
        <v>0</v>
      </c>
      <c r="J9" s="139">
        <f t="shared" si="3"/>
        <v>0</v>
      </c>
      <c r="K9" s="121"/>
      <c r="L9" s="121"/>
    </row>
    <row r="10" spans="1:12" x14ac:dyDescent="0.35">
      <c r="A10" s="96">
        <v>6</v>
      </c>
      <c r="B10" s="97" t="s">
        <v>193</v>
      </c>
      <c r="C10" s="97" t="s">
        <v>188</v>
      </c>
      <c r="D10" s="97">
        <v>2</v>
      </c>
      <c r="E10" s="329"/>
      <c r="F10" s="185">
        <f t="shared" si="0"/>
        <v>0</v>
      </c>
      <c r="G10" s="96">
        <v>12</v>
      </c>
      <c r="H10" s="123">
        <f t="shared" si="1"/>
        <v>0</v>
      </c>
      <c r="I10" s="123">
        <f t="shared" si="2"/>
        <v>0</v>
      </c>
      <c r="J10" s="139">
        <f t="shared" si="3"/>
        <v>0</v>
      </c>
      <c r="K10" s="121"/>
      <c r="L10" s="121"/>
    </row>
    <row r="11" spans="1:12" x14ac:dyDescent="0.35">
      <c r="A11" s="96">
        <v>7</v>
      </c>
      <c r="B11" s="97" t="s">
        <v>194</v>
      </c>
      <c r="C11" s="97" t="s">
        <v>188</v>
      </c>
      <c r="D11" s="97">
        <v>2</v>
      </c>
      <c r="E11" s="329"/>
      <c r="F11" s="185">
        <f t="shared" si="0"/>
        <v>0</v>
      </c>
      <c r="G11" s="96">
        <v>12</v>
      </c>
      <c r="H11" s="123">
        <f t="shared" si="1"/>
        <v>0</v>
      </c>
      <c r="I11" s="123">
        <f t="shared" si="2"/>
        <v>0</v>
      </c>
      <c r="J11" s="139">
        <f t="shared" si="3"/>
        <v>0</v>
      </c>
      <c r="K11" s="121"/>
      <c r="L11" s="121"/>
    </row>
    <row r="12" spans="1:12" ht="26" x14ac:dyDescent="0.35">
      <c r="A12" s="96">
        <v>8</v>
      </c>
      <c r="B12" s="97" t="s">
        <v>195</v>
      </c>
      <c r="C12" s="97" t="s">
        <v>196</v>
      </c>
      <c r="D12" s="97">
        <v>2</v>
      </c>
      <c r="E12" s="329"/>
      <c r="F12" s="185">
        <f t="shared" si="0"/>
        <v>0</v>
      </c>
      <c r="G12" s="96">
        <v>12</v>
      </c>
      <c r="H12" s="123">
        <f t="shared" si="1"/>
        <v>0</v>
      </c>
      <c r="I12" s="123">
        <f t="shared" si="2"/>
        <v>0</v>
      </c>
      <c r="J12" s="139">
        <f t="shared" si="3"/>
        <v>0</v>
      </c>
      <c r="K12" s="121"/>
      <c r="L12" s="121"/>
    </row>
    <row r="13" spans="1:12" ht="39" x14ac:dyDescent="0.35">
      <c r="A13" s="96">
        <v>9</v>
      </c>
      <c r="B13" s="97" t="s">
        <v>197</v>
      </c>
      <c r="C13" s="97" t="s">
        <v>196</v>
      </c>
      <c r="D13" s="97">
        <v>2</v>
      </c>
      <c r="E13" s="329"/>
      <c r="F13" s="185">
        <f t="shared" si="0"/>
        <v>0</v>
      </c>
      <c r="G13" s="96">
        <v>12</v>
      </c>
      <c r="H13" s="123">
        <f t="shared" si="1"/>
        <v>0</v>
      </c>
      <c r="I13" s="123">
        <f t="shared" si="2"/>
        <v>0</v>
      </c>
      <c r="J13" s="139">
        <f t="shared" si="3"/>
        <v>0</v>
      </c>
      <c r="K13" s="121"/>
      <c r="L13" s="121"/>
    </row>
    <row r="14" spans="1:12" ht="26" x14ac:dyDescent="0.35">
      <c r="A14" s="96">
        <v>10</v>
      </c>
      <c r="B14" s="97" t="s">
        <v>198</v>
      </c>
      <c r="C14" s="97" t="s">
        <v>196</v>
      </c>
      <c r="D14" s="97">
        <v>2</v>
      </c>
      <c r="E14" s="329"/>
      <c r="F14" s="185">
        <f t="shared" si="0"/>
        <v>0</v>
      </c>
      <c r="G14" s="96">
        <v>12</v>
      </c>
      <c r="H14" s="123">
        <f t="shared" si="1"/>
        <v>0</v>
      </c>
      <c r="I14" s="123">
        <f t="shared" si="2"/>
        <v>0</v>
      </c>
      <c r="J14" s="139">
        <f t="shared" si="3"/>
        <v>0</v>
      </c>
      <c r="K14" s="121"/>
      <c r="L14" s="121"/>
    </row>
    <row r="15" spans="1:12" ht="26" x14ac:dyDescent="0.35">
      <c r="A15" s="96">
        <v>11</v>
      </c>
      <c r="B15" s="97" t="s">
        <v>199</v>
      </c>
      <c r="C15" s="97" t="s">
        <v>196</v>
      </c>
      <c r="D15" s="97">
        <v>2</v>
      </c>
      <c r="E15" s="329"/>
      <c r="F15" s="184">
        <f t="shared" si="0"/>
        <v>0</v>
      </c>
      <c r="G15" s="96">
        <v>12</v>
      </c>
      <c r="H15" s="123">
        <f t="shared" si="1"/>
        <v>0</v>
      </c>
      <c r="I15" s="123">
        <f t="shared" si="2"/>
        <v>0</v>
      </c>
      <c r="J15" s="139">
        <f t="shared" si="3"/>
        <v>0</v>
      </c>
      <c r="K15" s="121"/>
      <c r="L15" s="121"/>
    </row>
    <row r="16" spans="1:12" x14ac:dyDescent="0.35">
      <c r="A16" s="96">
        <v>12</v>
      </c>
      <c r="B16" s="97" t="s">
        <v>200</v>
      </c>
      <c r="C16" s="97" t="s">
        <v>188</v>
      </c>
      <c r="D16" s="97">
        <v>2</v>
      </c>
      <c r="E16" s="330"/>
      <c r="F16" s="185">
        <f t="shared" si="0"/>
        <v>0</v>
      </c>
      <c r="G16" s="96">
        <v>12</v>
      </c>
      <c r="H16" s="123">
        <f t="shared" si="1"/>
        <v>0</v>
      </c>
      <c r="I16" s="123">
        <f t="shared" si="2"/>
        <v>0</v>
      </c>
      <c r="J16" s="139">
        <f t="shared" si="3"/>
        <v>0</v>
      </c>
      <c r="K16" s="121"/>
      <c r="L16" s="121"/>
    </row>
    <row r="17" spans="1:12" ht="26" x14ac:dyDescent="0.35">
      <c r="A17" s="96">
        <v>13</v>
      </c>
      <c r="B17" s="97" t="s">
        <v>201</v>
      </c>
      <c r="C17" s="97" t="s">
        <v>188</v>
      </c>
      <c r="D17" s="97">
        <v>2</v>
      </c>
      <c r="E17" s="329"/>
      <c r="F17" s="184">
        <f t="shared" si="0"/>
        <v>0</v>
      </c>
      <c r="G17" s="96">
        <v>12</v>
      </c>
      <c r="H17" s="123">
        <f t="shared" si="1"/>
        <v>0</v>
      </c>
      <c r="I17" s="123">
        <f t="shared" si="2"/>
        <v>0</v>
      </c>
      <c r="J17" s="139">
        <f t="shared" si="3"/>
        <v>0</v>
      </c>
      <c r="K17" s="121"/>
      <c r="L17" s="121"/>
    </row>
    <row r="18" spans="1:12" x14ac:dyDescent="0.35">
      <c r="A18" s="96">
        <v>14</v>
      </c>
      <c r="B18" s="97" t="s">
        <v>337</v>
      </c>
      <c r="C18" s="97" t="s">
        <v>188</v>
      </c>
      <c r="D18" s="97">
        <v>2</v>
      </c>
      <c r="E18" s="329"/>
      <c r="F18" s="185">
        <f t="shared" si="0"/>
        <v>0</v>
      </c>
      <c r="G18" s="96">
        <v>12</v>
      </c>
      <c r="H18" s="123">
        <f t="shared" si="1"/>
        <v>0</v>
      </c>
      <c r="I18" s="123">
        <f t="shared" si="2"/>
        <v>0</v>
      </c>
      <c r="J18" s="139">
        <f t="shared" si="3"/>
        <v>0</v>
      </c>
      <c r="K18" s="121"/>
      <c r="L18" s="121"/>
    </row>
    <row r="19" spans="1:12" x14ac:dyDescent="0.35">
      <c r="A19" s="96">
        <v>15</v>
      </c>
      <c r="B19" s="97" t="s">
        <v>202</v>
      </c>
      <c r="C19" s="97" t="s">
        <v>188</v>
      </c>
      <c r="D19" s="97">
        <v>2</v>
      </c>
      <c r="E19" s="330"/>
      <c r="F19" s="184">
        <f t="shared" si="0"/>
        <v>0</v>
      </c>
      <c r="G19" s="96">
        <v>12</v>
      </c>
      <c r="H19" s="123">
        <f t="shared" si="1"/>
        <v>0</v>
      </c>
      <c r="I19" s="123">
        <f t="shared" si="2"/>
        <v>0</v>
      </c>
      <c r="J19" s="139">
        <f t="shared" si="3"/>
        <v>0</v>
      </c>
      <c r="K19" s="121"/>
      <c r="L19" s="121"/>
    </row>
    <row r="20" spans="1:12" x14ac:dyDescent="0.35">
      <c r="A20" s="96">
        <v>16</v>
      </c>
      <c r="B20" s="97" t="s">
        <v>203</v>
      </c>
      <c r="C20" s="97" t="s">
        <v>188</v>
      </c>
      <c r="D20" s="97">
        <v>2</v>
      </c>
      <c r="E20" s="329"/>
      <c r="F20" s="184">
        <f t="shared" si="0"/>
        <v>0</v>
      </c>
      <c r="G20" s="96">
        <v>12</v>
      </c>
      <c r="H20" s="123">
        <f t="shared" si="1"/>
        <v>0</v>
      </c>
      <c r="I20" s="123">
        <f t="shared" si="2"/>
        <v>0</v>
      </c>
      <c r="J20" s="139">
        <f t="shared" si="3"/>
        <v>0</v>
      </c>
      <c r="K20" s="121"/>
      <c r="L20" s="121"/>
    </row>
    <row r="21" spans="1:12" x14ac:dyDescent="0.35">
      <c r="A21" s="96">
        <v>17</v>
      </c>
      <c r="B21" s="97" t="s">
        <v>204</v>
      </c>
      <c r="C21" s="97" t="s">
        <v>188</v>
      </c>
      <c r="D21" s="97">
        <v>2</v>
      </c>
      <c r="E21" s="329"/>
      <c r="F21" s="185">
        <f t="shared" si="0"/>
        <v>0</v>
      </c>
      <c r="G21" s="96">
        <v>12</v>
      </c>
      <c r="H21" s="123">
        <f t="shared" si="1"/>
        <v>0</v>
      </c>
      <c r="I21" s="123">
        <f t="shared" si="2"/>
        <v>0</v>
      </c>
      <c r="J21" s="139">
        <f t="shared" si="3"/>
        <v>0</v>
      </c>
      <c r="K21" s="121"/>
      <c r="L21" s="121"/>
    </row>
    <row r="22" spans="1:12" x14ac:dyDescent="0.35">
      <c r="A22" s="96">
        <v>18</v>
      </c>
      <c r="B22" s="97" t="s">
        <v>205</v>
      </c>
      <c r="C22" s="97" t="s">
        <v>188</v>
      </c>
      <c r="D22" s="97">
        <v>1</v>
      </c>
      <c r="E22" s="329"/>
      <c r="F22" s="184">
        <f t="shared" si="0"/>
        <v>0</v>
      </c>
      <c r="G22" s="96">
        <v>12</v>
      </c>
      <c r="H22" s="123">
        <f t="shared" si="1"/>
        <v>0</v>
      </c>
      <c r="I22" s="123">
        <f t="shared" si="2"/>
        <v>0</v>
      </c>
      <c r="J22" s="139">
        <f t="shared" si="3"/>
        <v>0</v>
      </c>
      <c r="K22" s="121"/>
      <c r="L22" s="121"/>
    </row>
    <row r="23" spans="1:12" x14ac:dyDescent="0.35">
      <c r="A23" s="96">
        <v>20</v>
      </c>
      <c r="B23" s="97" t="s">
        <v>206</v>
      </c>
      <c r="C23" s="97" t="s">
        <v>188</v>
      </c>
      <c r="D23" s="97">
        <v>1</v>
      </c>
      <c r="E23" s="329"/>
      <c r="F23" s="185">
        <f t="shared" si="0"/>
        <v>0</v>
      </c>
      <c r="G23" s="96">
        <v>12</v>
      </c>
      <c r="H23" s="123">
        <f t="shared" si="1"/>
        <v>0</v>
      </c>
      <c r="I23" s="123">
        <f t="shared" si="2"/>
        <v>0</v>
      </c>
      <c r="J23" s="139">
        <f t="shared" si="3"/>
        <v>0</v>
      </c>
      <c r="K23" s="121"/>
      <c r="L23" s="121"/>
    </row>
    <row r="24" spans="1:12" x14ac:dyDescent="0.35">
      <c r="A24" s="96">
        <v>21</v>
      </c>
      <c r="B24" s="97" t="s">
        <v>207</v>
      </c>
      <c r="C24" s="97" t="s">
        <v>188</v>
      </c>
      <c r="D24" s="97">
        <v>2</v>
      </c>
      <c r="E24" s="329"/>
      <c r="F24" s="185">
        <f t="shared" si="0"/>
        <v>0</v>
      </c>
      <c r="G24" s="96">
        <v>12</v>
      </c>
      <c r="H24" s="123">
        <f t="shared" si="1"/>
        <v>0</v>
      </c>
      <c r="I24" s="123">
        <f t="shared" si="2"/>
        <v>0</v>
      </c>
      <c r="J24" s="139">
        <f t="shared" si="3"/>
        <v>0</v>
      </c>
      <c r="K24" s="121"/>
      <c r="L24" s="121"/>
    </row>
    <row r="25" spans="1:12" x14ac:dyDescent="0.35">
      <c r="A25" s="228" t="s">
        <v>172</v>
      </c>
      <c r="B25" s="228"/>
      <c r="C25" s="228"/>
      <c r="D25" s="228"/>
      <c r="E25" s="228"/>
      <c r="F25" s="183"/>
      <c r="G25" s="186"/>
      <c r="H25" s="187"/>
      <c r="I25" s="188"/>
      <c r="J25" s="169">
        <f>SUM(J5:J24)</f>
        <v>0</v>
      </c>
      <c r="K25" s="121"/>
      <c r="L25" s="121"/>
    </row>
    <row r="26" spans="1:12" x14ac:dyDescent="0.35">
      <c r="A26" s="32"/>
      <c r="B26" s="32"/>
      <c r="C26" s="32"/>
      <c r="D26" s="32"/>
      <c r="E26" s="32"/>
      <c r="F26" s="189"/>
      <c r="G26" s="190"/>
      <c r="H26" s="122"/>
      <c r="I26" s="121"/>
      <c r="J26" s="121"/>
      <c r="K26" s="121"/>
      <c r="L26" s="121"/>
    </row>
    <row r="27" spans="1:12" x14ac:dyDescent="0.35">
      <c r="A27" s="294"/>
      <c r="B27" s="293" t="s">
        <v>166</v>
      </c>
      <c r="C27" s="306" t="s">
        <v>160</v>
      </c>
      <c r="D27" s="323" t="s">
        <v>141</v>
      </c>
      <c r="E27" s="293" t="s">
        <v>144</v>
      </c>
      <c r="F27" s="295"/>
      <c r="G27" s="296" t="s">
        <v>145</v>
      </c>
      <c r="H27" s="293" t="s">
        <v>146</v>
      </c>
      <c r="I27" s="295"/>
      <c r="J27" s="293" t="s">
        <v>32</v>
      </c>
      <c r="K27" s="121"/>
      <c r="L27" s="121"/>
    </row>
    <row r="28" spans="1:12" x14ac:dyDescent="0.35">
      <c r="A28" s="294"/>
      <c r="B28" s="293"/>
      <c r="C28" s="307"/>
      <c r="D28" s="324"/>
      <c r="E28" s="168" t="s">
        <v>147</v>
      </c>
      <c r="F28" s="168" t="s">
        <v>32</v>
      </c>
      <c r="G28" s="296"/>
      <c r="H28" s="168" t="s">
        <v>148</v>
      </c>
      <c r="I28" s="168" t="s">
        <v>149</v>
      </c>
      <c r="J28" s="293"/>
      <c r="K28" s="121"/>
      <c r="L28" s="121"/>
    </row>
    <row r="29" spans="1:12" x14ac:dyDescent="0.35">
      <c r="A29" s="96">
        <v>1</v>
      </c>
      <c r="B29" s="96" t="s">
        <v>171</v>
      </c>
      <c r="C29" s="96" t="s">
        <v>355</v>
      </c>
      <c r="D29" s="96">
        <v>1</v>
      </c>
      <c r="E29" s="331"/>
      <c r="F29" s="123">
        <f>E29*D29</f>
        <v>0</v>
      </c>
      <c r="G29" s="97">
        <v>12</v>
      </c>
      <c r="H29" s="123">
        <f>I29*10%</f>
        <v>0</v>
      </c>
      <c r="I29" s="123">
        <f>F29/G29</f>
        <v>0</v>
      </c>
      <c r="J29" s="139">
        <f>SUM(H29:I29)</f>
        <v>0</v>
      </c>
      <c r="K29" s="121"/>
      <c r="L29" s="121"/>
    </row>
    <row r="30" spans="1:12" x14ac:dyDescent="0.35">
      <c r="A30" s="121"/>
      <c r="B30" s="11"/>
      <c r="C30" s="11"/>
      <c r="D30" s="11"/>
      <c r="E30" s="11"/>
      <c r="F30" s="137"/>
      <c r="G30" s="137"/>
      <c r="H30" s="191"/>
      <c r="I30" s="137"/>
      <c r="J30" s="137"/>
      <c r="K30" s="121"/>
      <c r="L30" s="121"/>
    </row>
    <row r="31" spans="1:12" x14ac:dyDescent="0.35">
      <c r="A31" s="301" t="s">
        <v>143</v>
      </c>
      <c r="B31" s="302"/>
      <c r="C31" s="302"/>
      <c r="D31" s="302"/>
      <c r="E31" s="302"/>
      <c r="F31" s="303"/>
      <c r="G31" s="192">
        <f>SUM(J25,J29)</f>
        <v>0</v>
      </c>
      <c r="H31" s="191"/>
      <c r="I31" s="137"/>
      <c r="J31" s="137"/>
      <c r="K31" s="121"/>
      <c r="L31" s="121"/>
    </row>
    <row r="32" spans="1:12" x14ac:dyDescent="0.35">
      <c r="A32" s="32"/>
      <c r="B32" s="32"/>
      <c r="C32" s="32"/>
      <c r="D32" s="32"/>
      <c r="E32" s="32"/>
      <c r="F32" s="189"/>
      <c r="G32" s="190"/>
      <c r="H32" s="122"/>
      <c r="I32" s="121"/>
      <c r="J32" s="121"/>
      <c r="K32" s="121"/>
      <c r="L32" s="121"/>
    </row>
    <row r="33" spans="1:12" ht="26" customHeight="1" x14ac:dyDescent="0.35">
      <c r="A33" s="122"/>
      <c r="B33" s="89" t="s">
        <v>126</v>
      </c>
      <c r="C33" s="89" t="s">
        <v>77</v>
      </c>
      <c r="D33" s="113"/>
      <c r="E33" s="122"/>
      <c r="F33" s="122"/>
      <c r="G33" s="122"/>
      <c r="H33" s="121"/>
      <c r="I33" s="121"/>
      <c r="J33" s="121"/>
      <c r="K33" s="121"/>
    </row>
    <row r="34" spans="1:12" x14ac:dyDescent="0.35">
      <c r="A34" s="122"/>
      <c r="B34" s="193" t="s">
        <v>152</v>
      </c>
      <c r="C34" s="94"/>
      <c r="D34" s="126">
        <f>$G$31*C34</f>
        <v>0</v>
      </c>
      <c r="E34" s="122"/>
      <c r="F34" s="122"/>
      <c r="G34" s="122"/>
      <c r="H34" s="121"/>
      <c r="I34" s="121"/>
      <c r="J34" s="121"/>
      <c r="K34" s="121"/>
    </row>
    <row r="35" spans="1:12" x14ac:dyDescent="0.35">
      <c r="A35" s="122"/>
      <c r="B35" s="193" t="s">
        <v>153</v>
      </c>
      <c r="C35" s="94"/>
      <c r="D35" s="126">
        <f t="shared" ref="D35:D39" si="4">$G$31*C35</f>
        <v>0</v>
      </c>
      <c r="E35" s="122"/>
      <c r="F35" s="122"/>
      <c r="G35" s="122"/>
      <c r="H35" s="121"/>
      <c r="I35" s="121"/>
      <c r="J35" s="121"/>
      <c r="K35" s="121"/>
    </row>
    <row r="36" spans="1:12" x14ac:dyDescent="0.35">
      <c r="A36" s="122"/>
      <c r="B36" s="193" t="s">
        <v>154</v>
      </c>
      <c r="C36" s="16">
        <f>SUM(C37:C39)</f>
        <v>0</v>
      </c>
      <c r="D36" s="126">
        <f>SUM(D37:D39)</f>
        <v>0</v>
      </c>
      <c r="E36" s="122"/>
      <c r="F36" s="122"/>
      <c r="G36" s="122"/>
      <c r="H36" s="121"/>
      <c r="I36" s="121"/>
      <c r="J36" s="121"/>
      <c r="K36" s="121"/>
    </row>
    <row r="37" spans="1:12" x14ac:dyDescent="0.35">
      <c r="A37" s="122"/>
      <c r="B37" s="193" t="s">
        <v>55</v>
      </c>
      <c r="C37" s="94"/>
      <c r="D37" s="126">
        <f t="shared" si="4"/>
        <v>0</v>
      </c>
      <c r="E37" s="122"/>
      <c r="F37" s="122"/>
      <c r="G37" s="122"/>
      <c r="H37" s="121"/>
      <c r="I37" s="121"/>
      <c r="J37" s="121"/>
      <c r="K37" s="121"/>
    </row>
    <row r="38" spans="1:12" x14ac:dyDescent="0.35">
      <c r="A38" s="122"/>
      <c r="B38" s="193" t="s">
        <v>56</v>
      </c>
      <c r="C38" s="94"/>
      <c r="D38" s="126">
        <f t="shared" si="4"/>
        <v>0</v>
      </c>
      <c r="E38" s="122"/>
      <c r="F38" s="122"/>
      <c r="G38" s="122"/>
      <c r="H38" s="121"/>
      <c r="I38" s="121"/>
      <c r="J38" s="121"/>
      <c r="K38" s="121"/>
    </row>
    <row r="39" spans="1:12" x14ac:dyDescent="0.35">
      <c r="A39" s="122"/>
      <c r="B39" s="193" t="s">
        <v>57</v>
      </c>
      <c r="C39" s="94"/>
      <c r="D39" s="126">
        <f t="shared" si="4"/>
        <v>0</v>
      </c>
      <c r="E39" s="122"/>
      <c r="F39" s="122"/>
      <c r="G39" s="122"/>
      <c r="H39" s="121"/>
      <c r="I39" s="121"/>
      <c r="J39" s="121"/>
      <c r="K39" s="121"/>
    </row>
    <row r="40" spans="1:12" x14ac:dyDescent="0.35">
      <c r="A40" s="122"/>
      <c r="B40" s="89" t="s">
        <v>155</v>
      </c>
      <c r="C40" s="128">
        <f>SUM(C34:C36)</f>
        <v>0</v>
      </c>
      <c r="D40" s="127">
        <f>SUM(D34:D36)</f>
        <v>0</v>
      </c>
      <c r="E40" s="122"/>
      <c r="F40" s="122"/>
      <c r="G40" s="122"/>
      <c r="H40" s="121"/>
      <c r="I40" s="121"/>
      <c r="J40" s="121"/>
      <c r="K40" s="121"/>
    </row>
    <row r="41" spans="1:12" x14ac:dyDescent="0.35">
      <c r="A41" s="122"/>
      <c r="B41" s="122"/>
      <c r="C41" s="122"/>
      <c r="D41" s="122"/>
      <c r="E41" s="122"/>
      <c r="F41" s="122"/>
      <c r="G41" s="122"/>
      <c r="H41" s="121"/>
      <c r="I41" s="121"/>
      <c r="J41" s="121"/>
      <c r="K41" s="121"/>
    </row>
    <row r="42" spans="1:12" ht="14.5" customHeight="1" x14ac:dyDescent="0.35">
      <c r="A42" s="122"/>
      <c r="B42" s="297" t="s">
        <v>156</v>
      </c>
      <c r="C42" s="298"/>
      <c r="D42" s="194">
        <f>SUM(G31,D40)</f>
        <v>0</v>
      </c>
      <c r="E42" s="122"/>
      <c r="F42" s="122"/>
      <c r="G42" s="122"/>
      <c r="H42" s="121"/>
      <c r="I42" s="121"/>
      <c r="J42" s="121"/>
      <c r="K42" s="121"/>
    </row>
    <row r="43" spans="1:12" x14ac:dyDescent="0.35">
      <c r="A43" s="122"/>
      <c r="B43" s="122"/>
      <c r="C43" s="122"/>
      <c r="D43" s="122"/>
      <c r="E43" s="122"/>
      <c r="F43" s="122"/>
      <c r="G43" s="122"/>
      <c r="H43" s="122"/>
      <c r="I43" s="121"/>
      <c r="J43" s="121"/>
      <c r="K43" s="121"/>
      <c r="L43" s="121"/>
    </row>
    <row r="44" spans="1:12" x14ac:dyDescent="0.35">
      <c r="A44" s="122"/>
      <c r="B44" s="122"/>
      <c r="C44" s="122"/>
      <c r="D44" s="122"/>
      <c r="E44" s="122"/>
      <c r="F44" s="122"/>
      <c r="G44" s="122"/>
      <c r="H44" s="122"/>
      <c r="I44" s="121"/>
      <c r="J44" s="121"/>
      <c r="K44" s="121"/>
      <c r="L44" s="121"/>
    </row>
    <row r="45" spans="1:12" x14ac:dyDescent="0.35">
      <c r="A45" s="122"/>
      <c r="B45" s="122"/>
      <c r="C45" s="122"/>
      <c r="D45" s="122"/>
      <c r="E45" s="122"/>
      <c r="F45" s="122"/>
      <c r="G45" s="122"/>
      <c r="H45" s="122"/>
      <c r="I45" s="121"/>
      <c r="J45" s="121"/>
      <c r="K45" s="121"/>
      <c r="L45" s="121"/>
    </row>
    <row r="46" spans="1:12" x14ac:dyDescent="0.35">
      <c r="A46" s="122"/>
      <c r="B46" s="122"/>
      <c r="C46" s="122"/>
      <c r="D46" s="122"/>
      <c r="E46" s="122"/>
      <c r="F46" s="122"/>
      <c r="G46" s="122"/>
      <c r="H46" s="122"/>
      <c r="I46" s="121"/>
      <c r="J46" s="121"/>
      <c r="K46" s="121"/>
      <c r="L46" s="121"/>
    </row>
    <row r="47" spans="1:12" x14ac:dyDescent="0.35">
      <c r="A47" s="122"/>
      <c r="B47" s="122"/>
      <c r="C47" s="122"/>
      <c r="D47" s="122"/>
      <c r="E47" s="122"/>
      <c r="F47" s="122"/>
      <c r="G47" s="122"/>
      <c r="H47" s="122"/>
      <c r="I47" s="121"/>
      <c r="J47" s="121"/>
      <c r="K47" s="121"/>
      <c r="L47" s="121"/>
    </row>
    <row r="48" spans="1:12" x14ac:dyDescent="0.35">
      <c r="A48" s="122"/>
      <c r="B48" s="122"/>
      <c r="C48" s="122"/>
      <c r="D48" s="122"/>
      <c r="E48" s="122"/>
      <c r="F48" s="122"/>
      <c r="G48" s="122"/>
      <c r="H48" s="122"/>
      <c r="I48" s="121"/>
      <c r="J48" s="121"/>
      <c r="K48" s="121"/>
      <c r="L48" s="121"/>
    </row>
    <row r="49" spans="1:12" x14ac:dyDescent="0.35">
      <c r="A49" s="122"/>
      <c r="B49" s="122"/>
      <c r="C49" s="122"/>
      <c r="D49" s="122"/>
      <c r="E49" s="122"/>
      <c r="F49" s="122"/>
      <c r="G49" s="122"/>
      <c r="H49" s="122"/>
      <c r="I49" s="121"/>
      <c r="J49" s="121"/>
      <c r="K49" s="121"/>
      <c r="L49" s="121"/>
    </row>
    <row r="50" spans="1:12" x14ac:dyDescent="0.35">
      <c r="A50" s="163"/>
      <c r="B50" s="163"/>
      <c r="C50" s="163"/>
      <c r="D50" s="163"/>
      <c r="E50" s="163"/>
      <c r="F50" s="163"/>
      <c r="G50" s="163"/>
      <c r="H50" s="163"/>
      <c r="I50" s="121"/>
      <c r="J50" s="121"/>
      <c r="K50" s="121"/>
    </row>
    <row r="51" spans="1:12" x14ac:dyDescent="0.35">
      <c r="B51" s="121"/>
      <c r="C51" s="121"/>
      <c r="D51" s="121"/>
      <c r="E51" s="121"/>
      <c r="F51" s="121"/>
      <c r="G51" s="121"/>
      <c r="H51" s="121"/>
      <c r="I51" s="121"/>
      <c r="J51" s="121"/>
      <c r="K51" s="121"/>
    </row>
  </sheetData>
  <mergeCells count="21">
    <mergeCell ref="H3:I3"/>
    <mergeCell ref="J3:J4"/>
    <mergeCell ref="C3:C4"/>
    <mergeCell ref="D3:D4"/>
    <mergeCell ref="D27:D28"/>
    <mergeCell ref="B42:C42"/>
    <mergeCell ref="B1:G1"/>
    <mergeCell ref="B2:G2"/>
    <mergeCell ref="A25:E25"/>
    <mergeCell ref="A31:F31"/>
    <mergeCell ref="A3:A4"/>
    <mergeCell ref="B3:B4"/>
    <mergeCell ref="E3:F3"/>
    <mergeCell ref="G3:G4"/>
    <mergeCell ref="J27:J28"/>
    <mergeCell ref="B27:B28"/>
    <mergeCell ref="A27:A28"/>
    <mergeCell ref="C27:C28"/>
    <mergeCell ref="E27:F27"/>
    <mergeCell ref="G27:G28"/>
    <mergeCell ref="H27:I27"/>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4C9A2-F376-4BB7-9C7A-B4D889EA3336}">
  <dimension ref="A1:J121"/>
  <sheetViews>
    <sheetView topLeftCell="A98" workbookViewId="0">
      <selection activeCell="E2" sqref="E2:E103"/>
    </sheetView>
  </sheetViews>
  <sheetFormatPr defaultRowHeight="14.5" x14ac:dyDescent="0.35"/>
  <cols>
    <col min="2" max="2" width="73.54296875" customWidth="1"/>
    <col min="3" max="3" width="15.6328125" customWidth="1"/>
    <col min="4" max="4" width="19.08984375" bestFit="1" customWidth="1"/>
    <col min="5" max="5" width="13.26953125" customWidth="1"/>
    <col min="6" max="6" width="20" customWidth="1"/>
    <col min="7" max="8" width="13" customWidth="1"/>
    <col min="9" max="9" width="11.81640625" customWidth="1"/>
    <col min="10" max="10" width="11.453125" bestFit="1" customWidth="1"/>
  </cols>
  <sheetData>
    <row r="1" spans="1:10" ht="26" x14ac:dyDescent="0.35">
      <c r="A1" s="138"/>
      <c r="B1" s="124" t="s">
        <v>338</v>
      </c>
      <c r="C1" s="154" t="s">
        <v>160</v>
      </c>
      <c r="D1" s="153" t="s">
        <v>141</v>
      </c>
      <c r="E1" s="140" t="s">
        <v>165</v>
      </c>
      <c r="F1" s="125" t="s">
        <v>142</v>
      </c>
      <c r="G1" s="121"/>
      <c r="H1" s="121"/>
      <c r="I1" s="121"/>
      <c r="J1" s="121"/>
    </row>
    <row r="2" spans="1:10" x14ac:dyDescent="0.35">
      <c r="A2" s="96">
        <v>1</v>
      </c>
      <c r="B2" s="97" t="s">
        <v>208</v>
      </c>
      <c r="C2" s="97" t="s">
        <v>209</v>
      </c>
      <c r="D2" s="97">
        <v>2</v>
      </c>
      <c r="E2" s="331"/>
      <c r="F2" s="195">
        <f t="shared" ref="F2:F66" si="0">E2*D2</f>
        <v>0</v>
      </c>
      <c r="G2" s="165"/>
      <c r="H2" s="121"/>
      <c r="I2" s="121"/>
      <c r="J2" s="121"/>
    </row>
    <row r="3" spans="1:10" x14ac:dyDescent="0.35">
      <c r="A3" s="96">
        <v>2</v>
      </c>
      <c r="B3" s="97" t="s">
        <v>210</v>
      </c>
      <c r="C3" s="97" t="s">
        <v>211</v>
      </c>
      <c r="D3" s="97">
        <v>1</v>
      </c>
      <c r="E3" s="331"/>
      <c r="F3" s="195">
        <f t="shared" si="0"/>
        <v>0</v>
      </c>
      <c r="G3" s="165"/>
      <c r="H3" s="121"/>
      <c r="I3" s="121"/>
      <c r="J3" s="121"/>
    </row>
    <row r="4" spans="1:10" x14ac:dyDescent="0.35">
      <c r="A4" s="96">
        <v>3</v>
      </c>
      <c r="B4" s="97" t="s">
        <v>212</v>
      </c>
      <c r="C4" s="97" t="s">
        <v>213</v>
      </c>
      <c r="D4" s="97">
        <v>2</v>
      </c>
      <c r="E4" s="331"/>
      <c r="F4" s="195">
        <f t="shared" si="0"/>
        <v>0</v>
      </c>
      <c r="G4" s="165"/>
      <c r="H4" s="121"/>
      <c r="I4" s="121"/>
      <c r="J4" s="121"/>
    </row>
    <row r="5" spans="1:10" x14ac:dyDescent="0.35">
      <c r="A5" s="96">
        <v>4</v>
      </c>
      <c r="B5" s="97" t="s">
        <v>214</v>
      </c>
      <c r="C5" s="97" t="s">
        <v>215</v>
      </c>
      <c r="D5" s="97">
        <v>10</v>
      </c>
      <c r="E5" s="331"/>
      <c r="F5" s="195">
        <f t="shared" si="0"/>
        <v>0</v>
      </c>
      <c r="G5" s="165"/>
      <c r="H5" s="121"/>
      <c r="I5" s="121"/>
      <c r="J5" s="121"/>
    </row>
    <row r="6" spans="1:10" x14ac:dyDescent="0.35">
      <c r="A6" s="96">
        <v>5</v>
      </c>
      <c r="B6" s="97" t="s">
        <v>216</v>
      </c>
      <c r="C6" s="97" t="s">
        <v>217</v>
      </c>
      <c r="D6" s="97">
        <v>2</v>
      </c>
      <c r="E6" s="331"/>
      <c r="F6" s="195">
        <f t="shared" si="0"/>
        <v>0</v>
      </c>
      <c r="G6" s="165"/>
      <c r="H6" s="121"/>
      <c r="I6" s="121"/>
      <c r="J6" s="121"/>
    </row>
    <row r="7" spans="1:10" x14ac:dyDescent="0.35">
      <c r="A7" s="96">
        <v>6</v>
      </c>
      <c r="B7" s="97" t="s">
        <v>218</v>
      </c>
      <c r="C7" s="97" t="s">
        <v>219</v>
      </c>
      <c r="D7" s="97">
        <v>4</v>
      </c>
      <c r="E7" s="331"/>
      <c r="F7" s="195">
        <f t="shared" si="0"/>
        <v>0</v>
      </c>
      <c r="G7" s="165"/>
      <c r="H7" s="121"/>
      <c r="I7" s="121"/>
      <c r="J7" s="121"/>
    </row>
    <row r="8" spans="1:10" ht="39" x14ac:dyDescent="0.35">
      <c r="A8" s="96">
        <v>7</v>
      </c>
      <c r="B8" s="97" t="s">
        <v>220</v>
      </c>
      <c r="C8" s="97" t="s">
        <v>221</v>
      </c>
      <c r="D8" s="97">
        <v>20</v>
      </c>
      <c r="E8" s="331"/>
      <c r="F8" s="195">
        <f t="shared" si="0"/>
        <v>0</v>
      </c>
      <c r="G8" s="165"/>
      <c r="H8" s="121"/>
      <c r="I8" s="121"/>
      <c r="J8" s="121"/>
    </row>
    <row r="9" spans="1:10" ht="26" x14ac:dyDescent="0.35">
      <c r="A9" s="96">
        <v>8</v>
      </c>
      <c r="B9" s="97" t="s">
        <v>222</v>
      </c>
      <c r="C9" s="97" t="s">
        <v>223</v>
      </c>
      <c r="D9" s="97">
        <v>2</v>
      </c>
      <c r="E9" s="331"/>
      <c r="F9" s="196">
        <f t="shared" si="0"/>
        <v>0</v>
      </c>
      <c r="G9" s="165"/>
      <c r="H9" s="121"/>
      <c r="I9" s="121"/>
      <c r="J9" s="121"/>
    </row>
    <row r="10" spans="1:10" x14ac:dyDescent="0.35">
      <c r="A10" s="96">
        <v>9</v>
      </c>
      <c r="B10" s="97" t="s">
        <v>224</v>
      </c>
      <c r="C10" s="97" t="s">
        <v>225</v>
      </c>
      <c r="D10" s="97">
        <v>2</v>
      </c>
      <c r="E10" s="331"/>
      <c r="F10" s="196">
        <f t="shared" si="0"/>
        <v>0</v>
      </c>
      <c r="G10" s="165"/>
      <c r="H10" s="121"/>
      <c r="I10" s="121"/>
      <c r="J10" s="121"/>
    </row>
    <row r="11" spans="1:10" x14ac:dyDescent="0.35">
      <c r="A11" s="96">
        <v>10</v>
      </c>
      <c r="B11" s="97" t="s">
        <v>226</v>
      </c>
      <c r="C11" s="97" t="s">
        <v>213</v>
      </c>
      <c r="D11" s="97">
        <v>4</v>
      </c>
      <c r="E11" s="331"/>
      <c r="F11" s="196">
        <f t="shared" si="0"/>
        <v>0</v>
      </c>
      <c r="G11" s="165"/>
      <c r="H11" s="121"/>
      <c r="I11" s="121"/>
      <c r="J11" s="121"/>
    </row>
    <row r="12" spans="1:10" x14ac:dyDescent="0.35">
      <c r="A12" s="96">
        <v>11</v>
      </c>
      <c r="B12" s="96" t="s">
        <v>353</v>
      </c>
      <c r="C12" s="96" t="s">
        <v>354</v>
      </c>
      <c r="D12" s="97">
        <v>5</v>
      </c>
      <c r="E12" s="331"/>
      <c r="F12" s="196">
        <f t="shared" si="0"/>
        <v>0</v>
      </c>
      <c r="G12" s="165"/>
      <c r="H12" s="121"/>
      <c r="I12" s="121"/>
      <c r="J12" s="121"/>
    </row>
    <row r="13" spans="1:10" x14ac:dyDescent="0.35">
      <c r="A13" s="96">
        <v>12</v>
      </c>
      <c r="B13" s="97" t="s">
        <v>227</v>
      </c>
      <c r="C13" s="97" t="s">
        <v>188</v>
      </c>
      <c r="D13" s="97">
        <v>5</v>
      </c>
      <c r="E13" s="331"/>
      <c r="F13" s="123">
        <f t="shared" si="0"/>
        <v>0</v>
      </c>
      <c r="G13" s="165"/>
    </row>
    <row r="14" spans="1:10" x14ac:dyDescent="0.35">
      <c r="A14" s="96">
        <v>13</v>
      </c>
      <c r="B14" s="97" t="s">
        <v>228</v>
      </c>
      <c r="C14" s="97" t="s">
        <v>188</v>
      </c>
      <c r="D14" s="97">
        <v>5</v>
      </c>
      <c r="E14" s="331"/>
      <c r="F14" s="123">
        <f t="shared" si="0"/>
        <v>0</v>
      </c>
      <c r="G14" s="165"/>
    </row>
    <row r="15" spans="1:10" x14ac:dyDescent="0.35">
      <c r="A15" s="96">
        <v>14</v>
      </c>
      <c r="B15" s="97" t="s">
        <v>229</v>
      </c>
      <c r="C15" s="97" t="s">
        <v>188</v>
      </c>
      <c r="D15" s="97">
        <v>5</v>
      </c>
      <c r="E15" s="331"/>
      <c r="F15" s="123">
        <f t="shared" si="0"/>
        <v>0</v>
      </c>
      <c r="G15" s="165"/>
    </row>
    <row r="16" spans="1:10" x14ac:dyDescent="0.35">
      <c r="A16" s="96">
        <v>15</v>
      </c>
      <c r="B16" s="97" t="s">
        <v>230</v>
      </c>
      <c r="C16" s="97" t="s">
        <v>188</v>
      </c>
      <c r="D16" s="97">
        <v>5</v>
      </c>
      <c r="E16" s="331"/>
      <c r="F16" s="123">
        <f t="shared" si="0"/>
        <v>0</v>
      </c>
      <c r="G16" s="165"/>
    </row>
    <row r="17" spans="1:7" x14ac:dyDescent="0.35">
      <c r="A17" s="96">
        <v>16</v>
      </c>
      <c r="B17" s="97" t="s">
        <v>231</v>
      </c>
      <c r="C17" s="97" t="s">
        <v>188</v>
      </c>
      <c r="D17" s="97">
        <v>5</v>
      </c>
      <c r="E17" s="331"/>
      <c r="F17" s="123">
        <f t="shared" si="0"/>
        <v>0</v>
      </c>
      <c r="G17" s="165"/>
    </row>
    <row r="18" spans="1:7" x14ac:dyDescent="0.35">
      <c r="A18" s="96">
        <v>17</v>
      </c>
      <c r="B18" s="97" t="s">
        <v>232</v>
      </c>
      <c r="C18" s="97" t="s">
        <v>188</v>
      </c>
      <c r="D18" s="97">
        <v>5</v>
      </c>
      <c r="E18" s="331"/>
      <c r="F18" s="123">
        <f t="shared" si="0"/>
        <v>0</v>
      </c>
      <c r="G18" s="165"/>
    </row>
    <row r="19" spans="1:7" x14ac:dyDescent="0.35">
      <c r="A19" s="96">
        <v>18</v>
      </c>
      <c r="B19" s="97" t="s">
        <v>233</v>
      </c>
      <c r="C19" s="97" t="s">
        <v>188</v>
      </c>
      <c r="D19" s="97">
        <v>10</v>
      </c>
      <c r="E19" s="331"/>
      <c r="F19" s="123">
        <f t="shared" si="0"/>
        <v>0</v>
      </c>
      <c r="G19" s="165"/>
    </row>
    <row r="20" spans="1:7" x14ac:dyDescent="0.35">
      <c r="A20" s="96">
        <v>19</v>
      </c>
      <c r="B20" s="97" t="s">
        <v>234</v>
      </c>
      <c r="C20" s="97" t="s">
        <v>188</v>
      </c>
      <c r="D20" s="97">
        <v>10</v>
      </c>
      <c r="E20" s="331"/>
      <c r="F20" s="123">
        <f t="shared" si="0"/>
        <v>0</v>
      </c>
      <c r="G20" s="165"/>
    </row>
    <row r="21" spans="1:7" x14ac:dyDescent="0.35">
      <c r="A21" s="96">
        <v>20</v>
      </c>
      <c r="B21" s="97" t="s">
        <v>235</v>
      </c>
      <c r="C21" s="97" t="s">
        <v>339</v>
      </c>
      <c r="D21" s="97">
        <v>1</v>
      </c>
      <c r="E21" s="331"/>
      <c r="F21" s="123">
        <f t="shared" si="0"/>
        <v>0</v>
      </c>
      <c r="G21" s="165"/>
    </row>
    <row r="22" spans="1:7" x14ac:dyDescent="0.35">
      <c r="A22" s="96">
        <v>21</v>
      </c>
      <c r="B22" s="97" t="s">
        <v>236</v>
      </c>
      <c r="C22" s="97" t="s">
        <v>188</v>
      </c>
      <c r="D22" s="97">
        <v>25</v>
      </c>
      <c r="E22" s="331"/>
      <c r="F22" s="123">
        <f t="shared" si="0"/>
        <v>0</v>
      </c>
      <c r="G22" s="165"/>
    </row>
    <row r="23" spans="1:7" x14ac:dyDescent="0.35">
      <c r="A23" s="96">
        <v>22</v>
      </c>
      <c r="B23" s="97" t="s">
        <v>237</v>
      </c>
      <c r="C23" s="97" t="s">
        <v>188</v>
      </c>
      <c r="D23" s="97">
        <v>20</v>
      </c>
      <c r="E23" s="331"/>
      <c r="F23" s="123">
        <f t="shared" si="0"/>
        <v>0</v>
      </c>
      <c r="G23" s="165"/>
    </row>
    <row r="24" spans="1:7" x14ac:dyDescent="0.35">
      <c r="A24" s="96">
        <v>23</v>
      </c>
      <c r="B24" s="97" t="s">
        <v>238</v>
      </c>
      <c r="C24" s="97" t="s">
        <v>188</v>
      </c>
      <c r="D24" s="97">
        <v>15</v>
      </c>
      <c r="E24" s="331"/>
      <c r="F24" s="123">
        <f t="shared" si="0"/>
        <v>0</v>
      </c>
      <c r="G24" s="165"/>
    </row>
    <row r="25" spans="1:7" x14ac:dyDescent="0.35">
      <c r="A25" s="96">
        <v>24</v>
      </c>
      <c r="B25" s="97" t="s">
        <v>239</v>
      </c>
      <c r="C25" s="97" t="s">
        <v>188</v>
      </c>
      <c r="D25" s="97">
        <v>15</v>
      </c>
      <c r="E25" s="331"/>
      <c r="F25" s="123">
        <f t="shared" si="0"/>
        <v>0</v>
      </c>
      <c r="G25" s="165"/>
    </row>
    <row r="26" spans="1:7" x14ac:dyDescent="0.35">
      <c r="A26" s="96">
        <v>25</v>
      </c>
      <c r="B26" s="97" t="s">
        <v>240</v>
      </c>
      <c r="C26" s="97" t="s">
        <v>188</v>
      </c>
      <c r="D26" s="97">
        <v>15</v>
      </c>
      <c r="E26" s="331"/>
      <c r="F26" s="123">
        <f t="shared" si="0"/>
        <v>0</v>
      </c>
      <c r="G26" s="165"/>
    </row>
    <row r="27" spans="1:7" x14ac:dyDescent="0.35">
      <c r="A27" s="96">
        <v>26</v>
      </c>
      <c r="B27" s="97" t="s">
        <v>241</v>
      </c>
      <c r="C27" s="97" t="s">
        <v>188</v>
      </c>
      <c r="D27" s="97">
        <v>15</v>
      </c>
      <c r="E27" s="331"/>
      <c r="F27" s="123">
        <f t="shared" si="0"/>
        <v>0</v>
      </c>
      <c r="G27" s="165"/>
    </row>
    <row r="28" spans="1:7" x14ac:dyDescent="0.35">
      <c r="A28" s="96">
        <v>27</v>
      </c>
      <c r="B28" s="97" t="s">
        <v>242</v>
      </c>
      <c r="C28" s="97" t="s">
        <v>188</v>
      </c>
      <c r="D28" s="97">
        <v>15</v>
      </c>
      <c r="E28" s="331"/>
      <c r="F28" s="123">
        <f t="shared" si="0"/>
        <v>0</v>
      </c>
      <c r="G28" s="165"/>
    </row>
    <row r="29" spans="1:7" x14ac:dyDescent="0.35">
      <c r="A29" s="96">
        <v>28</v>
      </c>
      <c r="B29" s="97" t="s">
        <v>243</v>
      </c>
      <c r="C29" s="97" t="s">
        <v>188</v>
      </c>
      <c r="D29" s="97">
        <v>15</v>
      </c>
      <c r="E29" s="331"/>
      <c r="F29" s="123">
        <f t="shared" si="0"/>
        <v>0</v>
      </c>
      <c r="G29" s="165"/>
    </row>
    <row r="30" spans="1:7" x14ac:dyDescent="0.35">
      <c r="A30" s="96">
        <v>29</v>
      </c>
      <c r="B30" s="97" t="s">
        <v>244</v>
      </c>
      <c r="C30" s="97" t="s">
        <v>188</v>
      </c>
      <c r="D30" s="97">
        <v>15</v>
      </c>
      <c r="E30" s="331"/>
      <c r="F30" s="123">
        <f t="shared" si="0"/>
        <v>0</v>
      </c>
      <c r="G30" s="165"/>
    </row>
    <row r="31" spans="1:7" x14ac:dyDescent="0.35">
      <c r="A31" s="96">
        <v>30</v>
      </c>
      <c r="B31" s="97" t="s">
        <v>245</v>
      </c>
      <c r="C31" s="97" t="s">
        <v>188</v>
      </c>
      <c r="D31" s="97">
        <v>6</v>
      </c>
      <c r="E31" s="331"/>
      <c r="F31" s="123">
        <f t="shared" si="0"/>
        <v>0</v>
      </c>
      <c r="G31" s="165"/>
    </row>
    <row r="32" spans="1:7" x14ac:dyDescent="0.35">
      <c r="A32" s="96">
        <v>31</v>
      </c>
      <c r="B32" s="97" t="s">
        <v>246</v>
      </c>
      <c r="C32" s="97" t="s">
        <v>164</v>
      </c>
      <c r="D32" s="97">
        <v>6</v>
      </c>
      <c r="E32" s="331"/>
      <c r="F32" s="123">
        <f t="shared" si="0"/>
        <v>0</v>
      </c>
      <c r="G32" s="165"/>
    </row>
    <row r="33" spans="1:7" x14ac:dyDescent="0.35">
      <c r="A33" s="96">
        <v>32</v>
      </c>
      <c r="B33" s="97" t="s">
        <v>247</v>
      </c>
      <c r="C33" s="97" t="s">
        <v>164</v>
      </c>
      <c r="D33" s="97">
        <v>10</v>
      </c>
      <c r="E33" s="331"/>
      <c r="F33" s="123">
        <f t="shared" si="0"/>
        <v>0</v>
      </c>
      <c r="G33" s="165"/>
    </row>
    <row r="34" spans="1:7" x14ac:dyDescent="0.35">
      <c r="A34" s="96">
        <v>33</v>
      </c>
      <c r="B34" s="97" t="s">
        <v>248</v>
      </c>
      <c r="C34" s="97" t="s">
        <v>164</v>
      </c>
      <c r="D34" s="97">
        <v>10</v>
      </c>
      <c r="E34" s="331"/>
      <c r="F34" s="123">
        <f t="shared" si="0"/>
        <v>0</v>
      </c>
      <c r="G34" s="165"/>
    </row>
    <row r="35" spans="1:7" x14ac:dyDescent="0.35">
      <c r="A35" s="96">
        <v>34</v>
      </c>
      <c r="B35" s="97" t="s">
        <v>249</v>
      </c>
      <c r="C35" s="97" t="s">
        <v>164</v>
      </c>
      <c r="D35" s="97">
        <v>10</v>
      </c>
      <c r="E35" s="331"/>
      <c r="F35" s="123">
        <f t="shared" si="0"/>
        <v>0</v>
      </c>
      <c r="G35" s="165"/>
    </row>
    <row r="36" spans="1:7" x14ac:dyDescent="0.35">
      <c r="A36" s="96">
        <v>35</v>
      </c>
      <c r="B36" s="97" t="s">
        <v>250</v>
      </c>
      <c r="C36" s="97" t="s">
        <v>164</v>
      </c>
      <c r="D36" s="97">
        <v>10</v>
      </c>
      <c r="E36" s="331"/>
      <c r="F36" s="123">
        <f t="shared" si="0"/>
        <v>0</v>
      </c>
      <c r="G36" s="165"/>
    </row>
    <row r="37" spans="1:7" x14ac:dyDescent="0.35">
      <c r="A37" s="96">
        <v>36</v>
      </c>
      <c r="B37" s="97" t="s">
        <v>251</v>
      </c>
      <c r="C37" s="97" t="s">
        <v>164</v>
      </c>
      <c r="D37" s="97">
        <v>10</v>
      </c>
      <c r="E37" s="331"/>
      <c r="F37" s="123">
        <f t="shared" si="0"/>
        <v>0</v>
      </c>
      <c r="G37" s="165"/>
    </row>
    <row r="38" spans="1:7" x14ac:dyDescent="0.35">
      <c r="A38" s="96">
        <v>37</v>
      </c>
      <c r="B38" s="97" t="s">
        <v>252</v>
      </c>
      <c r="C38" s="97" t="s">
        <v>164</v>
      </c>
      <c r="D38" s="97">
        <v>10</v>
      </c>
      <c r="E38" s="331"/>
      <c r="F38" s="123">
        <f t="shared" si="0"/>
        <v>0</v>
      </c>
      <c r="G38" s="165"/>
    </row>
    <row r="39" spans="1:7" x14ac:dyDescent="0.35">
      <c r="A39" s="96">
        <v>38</v>
      </c>
      <c r="B39" s="97" t="s">
        <v>253</v>
      </c>
      <c r="C39" s="97" t="s">
        <v>164</v>
      </c>
      <c r="D39" s="97">
        <v>10</v>
      </c>
      <c r="E39" s="331"/>
      <c r="F39" s="123">
        <f t="shared" si="0"/>
        <v>0</v>
      </c>
      <c r="G39" s="165"/>
    </row>
    <row r="40" spans="1:7" x14ac:dyDescent="0.35">
      <c r="A40" s="96">
        <v>39</v>
      </c>
      <c r="B40" s="97" t="s">
        <v>254</v>
      </c>
      <c r="C40" s="97" t="s">
        <v>164</v>
      </c>
      <c r="D40" s="97">
        <v>10</v>
      </c>
      <c r="E40" s="331"/>
      <c r="F40" s="123">
        <f t="shared" si="0"/>
        <v>0</v>
      </c>
      <c r="G40" s="165"/>
    </row>
    <row r="41" spans="1:7" x14ac:dyDescent="0.35">
      <c r="A41" s="96">
        <v>40</v>
      </c>
      <c r="B41" s="97" t="s">
        <v>255</v>
      </c>
      <c r="C41" s="97" t="s">
        <v>164</v>
      </c>
      <c r="D41" s="97">
        <v>10</v>
      </c>
      <c r="E41" s="331"/>
      <c r="F41" s="123">
        <f t="shared" si="0"/>
        <v>0</v>
      </c>
      <c r="G41" s="165"/>
    </row>
    <row r="42" spans="1:7" x14ac:dyDescent="0.35">
      <c r="A42" s="96">
        <v>41</v>
      </c>
      <c r="B42" s="97" t="s">
        <v>256</v>
      </c>
      <c r="C42" s="97" t="s">
        <v>164</v>
      </c>
      <c r="D42" s="97">
        <v>10</v>
      </c>
      <c r="E42" s="331"/>
      <c r="F42" s="123">
        <f t="shared" si="0"/>
        <v>0</v>
      </c>
      <c r="G42" s="165"/>
    </row>
    <row r="43" spans="1:7" x14ac:dyDescent="0.35">
      <c r="A43" s="96">
        <v>42</v>
      </c>
      <c r="B43" s="97" t="s">
        <v>257</v>
      </c>
      <c r="C43" s="97" t="s">
        <v>164</v>
      </c>
      <c r="D43" s="97">
        <v>10</v>
      </c>
      <c r="E43" s="331"/>
      <c r="F43" s="123">
        <f t="shared" si="0"/>
        <v>0</v>
      </c>
      <c r="G43" s="165"/>
    </row>
    <row r="44" spans="1:7" x14ac:dyDescent="0.35">
      <c r="A44" s="96">
        <v>43</v>
      </c>
      <c r="B44" s="97" t="s">
        <v>258</v>
      </c>
      <c r="C44" s="97" t="s">
        <v>164</v>
      </c>
      <c r="D44" s="97">
        <v>10</v>
      </c>
      <c r="E44" s="331"/>
      <c r="F44" s="123">
        <f t="shared" si="0"/>
        <v>0</v>
      </c>
      <c r="G44" s="165"/>
    </row>
    <row r="45" spans="1:7" x14ac:dyDescent="0.35">
      <c r="A45" s="96">
        <v>44</v>
      </c>
      <c r="B45" s="97" t="s">
        <v>259</v>
      </c>
      <c r="C45" s="97" t="s">
        <v>164</v>
      </c>
      <c r="D45" s="97">
        <v>10</v>
      </c>
      <c r="E45" s="331"/>
      <c r="F45" s="123">
        <f t="shared" si="0"/>
        <v>0</v>
      </c>
      <c r="G45" s="165"/>
    </row>
    <row r="46" spans="1:7" x14ac:dyDescent="0.35">
      <c r="A46" s="96">
        <v>45</v>
      </c>
      <c r="B46" s="97" t="s">
        <v>260</v>
      </c>
      <c r="C46" s="97" t="s">
        <v>164</v>
      </c>
      <c r="D46" s="97">
        <v>10</v>
      </c>
      <c r="E46" s="331"/>
      <c r="F46" s="123">
        <f t="shared" si="0"/>
        <v>0</v>
      </c>
      <c r="G46" s="165"/>
    </row>
    <row r="47" spans="1:7" x14ac:dyDescent="0.35">
      <c r="A47" s="96">
        <v>46</v>
      </c>
      <c r="B47" s="97" t="s">
        <v>261</v>
      </c>
      <c r="C47" s="97" t="s">
        <v>164</v>
      </c>
      <c r="D47" s="97">
        <v>10</v>
      </c>
      <c r="E47" s="331"/>
      <c r="F47" s="123">
        <f t="shared" si="0"/>
        <v>0</v>
      </c>
      <c r="G47" s="165"/>
    </row>
    <row r="48" spans="1:7" x14ac:dyDescent="0.35">
      <c r="A48" s="96">
        <v>47</v>
      </c>
      <c r="B48" s="97" t="s">
        <v>262</v>
      </c>
      <c r="C48" s="97" t="s">
        <v>164</v>
      </c>
      <c r="D48" s="97">
        <v>10</v>
      </c>
      <c r="E48" s="331"/>
      <c r="F48" s="123">
        <f t="shared" si="0"/>
        <v>0</v>
      </c>
      <c r="G48" s="165"/>
    </row>
    <row r="49" spans="1:7" x14ac:dyDescent="0.35">
      <c r="A49" s="96">
        <v>48</v>
      </c>
      <c r="B49" s="97" t="s">
        <v>263</v>
      </c>
      <c r="C49" s="97" t="s">
        <v>164</v>
      </c>
      <c r="D49" s="97">
        <v>10</v>
      </c>
      <c r="E49" s="331"/>
      <c r="F49" s="123">
        <f t="shared" si="0"/>
        <v>0</v>
      </c>
      <c r="G49" s="165"/>
    </row>
    <row r="50" spans="1:7" x14ac:dyDescent="0.35">
      <c r="A50" s="96">
        <v>49</v>
      </c>
      <c r="B50" s="97" t="s">
        <v>264</v>
      </c>
      <c r="C50" s="97" t="s">
        <v>164</v>
      </c>
      <c r="D50" s="97">
        <v>10</v>
      </c>
      <c r="E50" s="331"/>
      <c r="F50" s="123">
        <f t="shared" si="0"/>
        <v>0</v>
      </c>
      <c r="G50" s="165"/>
    </row>
    <row r="51" spans="1:7" x14ac:dyDescent="0.35">
      <c r="A51" s="96">
        <v>50</v>
      </c>
      <c r="B51" s="97" t="s">
        <v>265</v>
      </c>
      <c r="C51" s="97" t="s">
        <v>164</v>
      </c>
      <c r="D51" s="97">
        <v>10</v>
      </c>
      <c r="E51" s="331"/>
      <c r="F51" s="123">
        <f t="shared" si="0"/>
        <v>0</v>
      </c>
      <c r="G51" s="165"/>
    </row>
    <row r="52" spans="1:7" x14ac:dyDescent="0.35">
      <c r="A52" s="96">
        <v>51</v>
      </c>
      <c r="B52" s="97" t="s">
        <v>266</v>
      </c>
      <c r="C52" s="97" t="s">
        <v>164</v>
      </c>
      <c r="D52" s="97">
        <v>10</v>
      </c>
      <c r="E52" s="331"/>
      <c r="F52" s="123">
        <f t="shared" si="0"/>
        <v>0</v>
      </c>
      <c r="G52" s="165"/>
    </row>
    <row r="53" spans="1:7" x14ac:dyDescent="0.35">
      <c r="A53" s="96">
        <v>52</v>
      </c>
      <c r="B53" s="97" t="s">
        <v>267</v>
      </c>
      <c r="C53" s="97" t="s">
        <v>164</v>
      </c>
      <c r="D53" s="97">
        <v>10</v>
      </c>
      <c r="E53" s="331"/>
      <c r="F53" s="123">
        <f t="shared" si="0"/>
        <v>0</v>
      </c>
      <c r="G53" s="165"/>
    </row>
    <row r="54" spans="1:7" x14ac:dyDescent="0.35">
      <c r="A54" s="96">
        <v>53</v>
      </c>
      <c r="B54" s="97" t="s">
        <v>268</v>
      </c>
      <c r="C54" s="97" t="s">
        <v>164</v>
      </c>
      <c r="D54" s="97">
        <v>10</v>
      </c>
      <c r="E54" s="331"/>
      <c r="F54" s="123">
        <f t="shared" si="0"/>
        <v>0</v>
      </c>
      <c r="G54" s="165"/>
    </row>
    <row r="55" spans="1:7" x14ac:dyDescent="0.35">
      <c r="A55" s="96">
        <v>54</v>
      </c>
      <c r="B55" s="97" t="s">
        <v>269</v>
      </c>
      <c r="C55" s="97" t="s">
        <v>164</v>
      </c>
      <c r="D55" s="97">
        <v>10</v>
      </c>
      <c r="E55" s="331"/>
      <c r="F55" s="123">
        <f t="shared" si="0"/>
        <v>0</v>
      </c>
      <c r="G55" s="165"/>
    </row>
    <row r="56" spans="1:7" x14ac:dyDescent="0.35">
      <c r="A56" s="96">
        <v>55</v>
      </c>
      <c r="B56" s="97" t="s">
        <v>270</v>
      </c>
      <c r="C56" s="97" t="s">
        <v>164</v>
      </c>
      <c r="D56" s="97">
        <v>10</v>
      </c>
      <c r="E56" s="331"/>
      <c r="F56" s="123">
        <f t="shared" si="0"/>
        <v>0</v>
      </c>
      <c r="G56" s="165"/>
    </row>
    <row r="57" spans="1:7" x14ac:dyDescent="0.35">
      <c r="A57" s="96">
        <v>56</v>
      </c>
      <c r="B57" s="97" t="s">
        <v>271</v>
      </c>
      <c r="C57" s="97" t="s">
        <v>164</v>
      </c>
      <c r="D57" s="97">
        <v>10</v>
      </c>
      <c r="E57" s="331"/>
      <c r="F57" s="123">
        <f t="shared" si="0"/>
        <v>0</v>
      </c>
      <c r="G57" s="165"/>
    </row>
    <row r="58" spans="1:7" x14ac:dyDescent="0.35">
      <c r="A58" s="96">
        <v>57</v>
      </c>
      <c r="B58" s="97" t="s">
        <v>272</v>
      </c>
      <c r="C58" s="97" t="s">
        <v>164</v>
      </c>
      <c r="D58" s="97">
        <v>10</v>
      </c>
      <c r="E58" s="331"/>
      <c r="F58" s="123">
        <f t="shared" si="0"/>
        <v>0</v>
      </c>
      <c r="G58" s="165"/>
    </row>
    <row r="59" spans="1:7" x14ac:dyDescent="0.35">
      <c r="A59" s="96">
        <v>58</v>
      </c>
      <c r="B59" s="97" t="s">
        <v>273</v>
      </c>
      <c r="C59" s="97" t="s">
        <v>164</v>
      </c>
      <c r="D59" s="97">
        <v>10</v>
      </c>
      <c r="E59" s="331"/>
      <c r="F59" s="123">
        <f t="shared" si="0"/>
        <v>0</v>
      </c>
      <c r="G59" s="165"/>
    </row>
    <row r="60" spans="1:7" x14ac:dyDescent="0.35">
      <c r="A60" s="96">
        <v>59</v>
      </c>
      <c r="B60" s="97" t="s">
        <v>274</v>
      </c>
      <c r="C60" s="97" t="s">
        <v>164</v>
      </c>
      <c r="D60" s="97">
        <v>10</v>
      </c>
      <c r="E60" s="331"/>
      <c r="F60" s="123">
        <f t="shared" si="0"/>
        <v>0</v>
      </c>
      <c r="G60" s="165"/>
    </row>
    <row r="61" spans="1:7" x14ac:dyDescent="0.35">
      <c r="A61" s="96">
        <v>60</v>
      </c>
      <c r="B61" s="97" t="s">
        <v>275</v>
      </c>
      <c r="C61" s="97" t="s">
        <v>164</v>
      </c>
      <c r="D61" s="97">
        <v>10</v>
      </c>
      <c r="E61" s="331"/>
      <c r="F61" s="123">
        <f t="shared" si="0"/>
        <v>0</v>
      </c>
      <c r="G61" s="165"/>
    </row>
    <row r="62" spans="1:7" x14ac:dyDescent="0.35">
      <c r="A62" s="96">
        <v>61</v>
      </c>
      <c r="B62" s="97" t="s">
        <v>276</v>
      </c>
      <c r="C62" s="97" t="s">
        <v>164</v>
      </c>
      <c r="D62" s="97">
        <v>10</v>
      </c>
      <c r="E62" s="331"/>
      <c r="F62" s="123">
        <f t="shared" si="0"/>
        <v>0</v>
      </c>
      <c r="G62" s="165"/>
    </row>
    <row r="63" spans="1:7" x14ac:dyDescent="0.35">
      <c r="A63" s="96">
        <v>62</v>
      </c>
      <c r="B63" s="97" t="s">
        <v>277</v>
      </c>
      <c r="C63" s="97" t="s">
        <v>164</v>
      </c>
      <c r="D63" s="97">
        <v>10</v>
      </c>
      <c r="E63" s="331"/>
      <c r="F63" s="123">
        <f t="shared" si="0"/>
        <v>0</v>
      </c>
      <c r="G63" s="165"/>
    </row>
    <row r="64" spans="1:7" x14ac:dyDescent="0.35">
      <c r="A64" s="96">
        <v>63</v>
      </c>
      <c r="B64" s="97" t="s">
        <v>278</v>
      </c>
      <c r="C64" s="97" t="s">
        <v>164</v>
      </c>
      <c r="D64" s="97">
        <v>10</v>
      </c>
      <c r="E64" s="331"/>
      <c r="F64" s="123">
        <f t="shared" si="0"/>
        <v>0</v>
      </c>
      <c r="G64" s="165"/>
    </row>
    <row r="65" spans="1:7" x14ac:dyDescent="0.35">
      <c r="A65" s="96">
        <v>64</v>
      </c>
      <c r="B65" s="97" t="s">
        <v>279</v>
      </c>
      <c r="C65" s="97" t="s">
        <v>164</v>
      </c>
      <c r="D65" s="97">
        <v>10</v>
      </c>
      <c r="E65" s="331"/>
      <c r="F65" s="123">
        <f t="shared" si="0"/>
        <v>0</v>
      </c>
      <c r="G65" s="165"/>
    </row>
    <row r="66" spans="1:7" x14ac:dyDescent="0.35">
      <c r="A66" s="96">
        <v>65</v>
      </c>
      <c r="B66" s="97" t="s">
        <v>280</v>
      </c>
      <c r="C66" s="97" t="s">
        <v>164</v>
      </c>
      <c r="D66" s="97">
        <v>10</v>
      </c>
      <c r="E66" s="331"/>
      <c r="F66" s="123">
        <f t="shared" si="0"/>
        <v>0</v>
      </c>
      <c r="G66" s="165"/>
    </row>
    <row r="67" spans="1:7" x14ac:dyDescent="0.35">
      <c r="A67" s="96">
        <v>66</v>
      </c>
      <c r="B67" s="97" t="s">
        <v>281</v>
      </c>
      <c r="C67" s="97" t="s">
        <v>164</v>
      </c>
      <c r="D67" s="97">
        <v>10</v>
      </c>
      <c r="E67" s="331"/>
      <c r="F67" s="123">
        <f t="shared" ref="F67:F103" si="1">E67*D67</f>
        <v>0</v>
      </c>
      <c r="G67" s="165"/>
    </row>
    <row r="68" spans="1:7" x14ac:dyDescent="0.35">
      <c r="A68" s="96">
        <v>67</v>
      </c>
      <c r="B68" s="97" t="s">
        <v>282</v>
      </c>
      <c r="C68" s="97" t="s">
        <v>164</v>
      </c>
      <c r="D68" s="97">
        <v>10</v>
      </c>
      <c r="E68" s="331"/>
      <c r="F68" s="123">
        <f t="shared" si="1"/>
        <v>0</v>
      </c>
      <c r="G68" s="165"/>
    </row>
    <row r="69" spans="1:7" x14ac:dyDescent="0.35">
      <c r="A69" s="96">
        <v>68</v>
      </c>
      <c r="B69" s="97" t="s">
        <v>283</v>
      </c>
      <c r="C69" s="97" t="s">
        <v>164</v>
      </c>
      <c r="D69" s="97">
        <v>10</v>
      </c>
      <c r="E69" s="331"/>
      <c r="F69" s="123">
        <f t="shared" si="1"/>
        <v>0</v>
      </c>
      <c r="G69" s="165"/>
    </row>
    <row r="70" spans="1:7" x14ac:dyDescent="0.35">
      <c r="A70" s="96">
        <v>69</v>
      </c>
      <c r="B70" s="97" t="s">
        <v>284</v>
      </c>
      <c r="C70" s="97" t="s">
        <v>164</v>
      </c>
      <c r="D70" s="97">
        <v>10</v>
      </c>
      <c r="E70" s="331"/>
      <c r="F70" s="123">
        <f t="shared" si="1"/>
        <v>0</v>
      </c>
      <c r="G70" s="165"/>
    </row>
    <row r="71" spans="1:7" x14ac:dyDescent="0.35">
      <c r="A71" s="96">
        <v>70</v>
      </c>
      <c r="B71" s="97" t="s">
        <v>285</v>
      </c>
      <c r="C71" s="97" t="s">
        <v>164</v>
      </c>
      <c r="D71" s="97">
        <v>10</v>
      </c>
      <c r="E71" s="331"/>
      <c r="F71" s="123">
        <f t="shared" si="1"/>
        <v>0</v>
      </c>
      <c r="G71" s="165"/>
    </row>
    <row r="72" spans="1:7" x14ac:dyDescent="0.35">
      <c r="A72" s="96">
        <v>71</v>
      </c>
      <c r="B72" s="97" t="s">
        <v>286</v>
      </c>
      <c r="C72" s="97" t="s">
        <v>164</v>
      </c>
      <c r="D72" s="97">
        <v>10</v>
      </c>
      <c r="E72" s="331"/>
      <c r="F72" s="123">
        <f t="shared" si="1"/>
        <v>0</v>
      </c>
      <c r="G72" s="165"/>
    </row>
    <row r="73" spans="1:7" x14ac:dyDescent="0.35">
      <c r="A73" s="96">
        <v>72</v>
      </c>
      <c r="B73" s="97" t="s">
        <v>287</v>
      </c>
      <c r="C73" s="97" t="s">
        <v>164</v>
      </c>
      <c r="D73" s="97">
        <v>10</v>
      </c>
      <c r="E73" s="331"/>
      <c r="F73" s="123">
        <f t="shared" si="1"/>
        <v>0</v>
      </c>
      <c r="G73" s="165"/>
    </row>
    <row r="74" spans="1:7" x14ac:dyDescent="0.35">
      <c r="A74" s="96">
        <v>73</v>
      </c>
      <c r="B74" s="97" t="s">
        <v>288</v>
      </c>
      <c r="C74" s="97" t="s">
        <v>164</v>
      </c>
      <c r="D74" s="97">
        <v>10</v>
      </c>
      <c r="E74" s="331"/>
      <c r="F74" s="123">
        <f t="shared" si="1"/>
        <v>0</v>
      </c>
      <c r="G74" s="165"/>
    </row>
    <row r="75" spans="1:7" x14ac:dyDescent="0.35">
      <c r="A75" s="96">
        <v>74</v>
      </c>
      <c r="B75" s="97" t="s">
        <v>289</v>
      </c>
      <c r="C75" s="97" t="s">
        <v>164</v>
      </c>
      <c r="D75" s="97">
        <v>10</v>
      </c>
      <c r="E75" s="331"/>
      <c r="F75" s="123">
        <f t="shared" si="1"/>
        <v>0</v>
      </c>
      <c r="G75" s="165"/>
    </row>
    <row r="76" spans="1:7" x14ac:dyDescent="0.35">
      <c r="A76" s="96">
        <v>75</v>
      </c>
      <c r="B76" s="97" t="s">
        <v>290</v>
      </c>
      <c r="C76" s="97" t="s">
        <v>164</v>
      </c>
      <c r="D76" s="97">
        <v>10</v>
      </c>
      <c r="E76" s="331"/>
      <c r="F76" s="123">
        <f t="shared" si="1"/>
        <v>0</v>
      </c>
      <c r="G76" s="165"/>
    </row>
    <row r="77" spans="1:7" x14ac:dyDescent="0.35">
      <c r="A77" s="96">
        <v>76</v>
      </c>
      <c r="B77" s="97" t="s">
        <v>291</v>
      </c>
      <c r="C77" s="97" t="s">
        <v>164</v>
      </c>
      <c r="D77" s="97">
        <v>10</v>
      </c>
      <c r="E77" s="331"/>
      <c r="F77" s="123">
        <f t="shared" si="1"/>
        <v>0</v>
      </c>
      <c r="G77" s="165"/>
    </row>
    <row r="78" spans="1:7" x14ac:dyDescent="0.35">
      <c r="A78" s="96">
        <v>77</v>
      </c>
      <c r="B78" s="97" t="s">
        <v>292</v>
      </c>
      <c r="C78" s="97" t="s">
        <v>164</v>
      </c>
      <c r="D78" s="97">
        <v>10</v>
      </c>
      <c r="E78" s="331"/>
      <c r="F78" s="123">
        <f t="shared" si="1"/>
        <v>0</v>
      </c>
      <c r="G78" s="165"/>
    </row>
    <row r="79" spans="1:7" x14ac:dyDescent="0.35">
      <c r="A79" s="96">
        <v>78</v>
      </c>
      <c r="B79" s="97" t="s">
        <v>293</v>
      </c>
      <c r="C79" s="97" t="s">
        <v>164</v>
      </c>
      <c r="D79" s="97">
        <v>20</v>
      </c>
      <c r="E79" s="331"/>
      <c r="F79" s="123">
        <f t="shared" si="1"/>
        <v>0</v>
      </c>
      <c r="G79" s="165"/>
    </row>
    <row r="80" spans="1:7" x14ac:dyDescent="0.35">
      <c r="A80" s="96">
        <v>79</v>
      </c>
      <c r="B80" s="97" t="s">
        <v>294</v>
      </c>
      <c r="C80" s="97" t="s">
        <v>164</v>
      </c>
      <c r="D80" s="97">
        <v>10</v>
      </c>
      <c r="E80" s="331"/>
      <c r="F80" s="123">
        <f t="shared" si="1"/>
        <v>0</v>
      </c>
      <c r="G80" s="165"/>
    </row>
    <row r="81" spans="1:7" x14ac:dyDescent="0.35">
      <c r="A81" s="96">
        <v>80</v>
      </c>
      <c r="B81" s="97" t="s">
        <v>291</v>
      </c>
      <c r="C81" s="97" t="s">
        <v>164</v>
      </c>
      <c r="D81" s="97">
        <v>10</v>
      </c>
      <c r="E81" s="331"/>
      <c r="F81" s="123">
        <f t="shared" si="1"/>
        <v>0</v>
      </c>
      <c r="G81" s="165"/>
    </row>
    <row r="82" spans="1:7" x14ac:dyDescent="0.35">
      <c r="A82" s="96">
        <v>81</v>
      </c>
      <c r="B82" s="97" t="s">
        <v>295</v>
      </c>
      <c r="C82" s="97" t="s">
        <v>164</v>
      </c>
      <c r="D82" s="97">
        <v>10</v>
      </c>
      <c r="E82" s="331"/>
      <c r="F82" s="123">
        <f t="shared" si="1"/>
        <v>0</v>
      </c>
      <c r="G82" s="165"/>
    </row>
    <row r="83" spans="1:7" x14ac:dyDescent="0.35">
      <c r="A83" s="96">
        <v>82</v>
      </c>
      <c r="B83" s="97" t="s">
        <v>296</v>
      </c>
      <c r="C83" s="97" t="s">
        <v>164</v>
      </c>
      <c r="D83" s="97">
        <v>10</v>
      </c>
      <c r="E83" s="331"/>
      <c r="F83" s="123">
        <f t="shared" si="1"/>
        <v>0</v>
      </c>
      <c r="G83" s="165"/>
    </row>
    <row r="84" spans="1:7" x14ac:dyDescent="0.35">
      <c r="A84" s="96">
        <v>83</v>
      </c>
      <c r="B84" s="97" t="s">
        <v>297</v>
      </c>
      <c r="C84" s="97" t="s">
        <v>164</v>
      </c>
      <c r="D84" s="197">
        <v>10</v>
      </c>
      <c r="E84" s="331"/>
      <c r="F84" s="123">
        <f t="shared" si="1"/>
        <v>0</v>
      </c>
      <c r="G84" s="165"/>
    </row>
    <row r="85" spans="1:7" x14ac:dyDescent="0.35">
      <c r="A85" s="96">
        <v>84</v>
      </c>
      <c r="B85" s="97" t="s">
        <v>298</v>
      </c>
      <c r="C85" s="97" t="s">
        <v>164</v>
      </c>
      <c r="D85" s="197">
        <v>10</v>
      </c>
      <c r="E85" s="331"/>
      <c r="F85" s="123">
        <f t="shared" si="1"/>
        <v>0</v>
      </c>
      <c r="G85" s="165"/>
    </row>
    <row r="86" spans="1:7" x14ac:dyDescent="0.35">
      <c r="A86" s="96">
        <v>85</v>
      </c>
      <c r="B86" s="97" t="s">
        <v>299</v>
      </c>
      <c r="C86" s="97" t="s">
        <v>164</v>
      </c>
      <c r="D86" s="197">
        <v>10</v>
      </c>
      <c r="E86" s="331"/>
      <c r="F86" s="123">
        <f t="shared" si="1"/>
        <v>0</v>
      </c>
      <c r="G86" s="165"/>
    </row>
    <row r="87" spans="1:7" x14ac:dyDescent="0.35">
      <c r="A87" s="96">
        <v>86</v>
      </c>
      <c r="B87" s="97" t="s">
        <v>300</v>
      </c>
      <c r="C87" s="97" t="s">
        <v>164</v>
      </c>
      <c r="D87" s="197">
        <v>10</v>
      </c>
      <c r="E87" s="99"/>
      <c r="F87" s="123">
        <f t="shared" si="1"/>
        <v>0</v>
      </c>
      <c r="G87" s="165"/>
    </row>
    <row r="88" spans="1:7" x14ac:dyDescent="0.35">
      <c r="A88" s="96">
        <v>87</v>
      </c>
      <c r="B88" s="97" t="s">
        <v>301</v>
      </c>
      <c r="C88" s="97" t="s">
        <v>164</v>
      </c>
      <c r="D88" s="197">
        <v>10</v>
      </c>
      <c r="E88" s="331"/>
      <c r="F88" s="123">
        <f t="shared" si="1"/>
        <v>0</v>
      </c>
      <c r="G88" s="165"/>
    </row>
    <row r="89" spans="1:7" x14ac:dyDescent="0.35">
      <c r="A89" s="96">
        <v>88</v>
      </c>
      <c r="B89" s="97" t="s">
        <v>302</v>
      </c>
      <c r="C89" s="97" t="s">
        <v>164</v>
      </c>
      <c r="D89" s="197">
        <v>10</v>
      </c>
      <c r="E89" s="331"/>
      <c r="F89" s="123">
        <f t="shared" si="1"/>
        <v>0</v>
      </c>
      <c r="G89" s="165"/>
    </row>
    <row r="90" spans="1:7" x14ac:dyDescent="0.35">
      <c r="A90" s="96">
        <v>89</v>
      </c>
      <c r="B90" s="97" t="s">
        <v>303</v>
      </c>
      <c r="C90" s="97" t="s">
        <v>164</v>
      </c>
      <c r="D90" s="197">
        <v>10</v>
      </c>
      <c r="E90" s="331"/>
      <c r="F90" s="123">
        <f t="shared" si="1"/>
        <v>0</v>
      </c>
      <c r="G90" s="165"/>
    </row>
    <row r="91" spans="1:7" x14ac:dyDescent="0.35">
      <c r="A91" s="96">
        <v>90</v>
      </c>
      <c r="B91" s="97" t="s">
        <v>304</v>
      </c>
      <c r="C91" s="97" t="s">
        <v>164</v>
      </c>
      <c r="D91" s="191">
        <v>10</v>
      </c>
      <c r="E91" s="331"/>
      <c r="F91" s="123">
        <f t="shared" si="1"/>
        <v>0</v>
      </c>
      <c r="G91" s="165"/>
    </row>
    <row r="92" spans="1:7" ht="26" customHeight="1" x14ac:dyDescent="0.35">
      <c r="A92" s="96">
        <v>91</v>
      </c>
      <c r="B92" s="97" t="s">
        <v>305</v>
      </c>
      <c r="C92" s="97" t="s">
        <v>164</v>
      </c>
      <c r="D92" s="197">
        <v>10</v>
      </c>
      <c r="E92" s="331"/>
      <c r="F92" s="123">
        <f t="shared" si="1"/>
        <v>0</v>
      </c>
      <c r="G92" s="165"/>
    </row>
    <row r="93" spans="1:7" x14ac:dyDescent="0.35">
      <c r="A93" s="96">
        <v>92</v>
      </c>
      <c r="B93" s="97" t="s">
        <v>306</v>
      </c>
      <c r="C93" s="97" t="s">
        <v>164</v>
      </c>
      <c r="D93" s="197">
        <v>10</v>
      </c>
      <c r="E93" s="331"/>
      <c r="F93" s="123">
        <f t="shared" si="1"/>
        <v>0</v>
      </c>
      <c r="G93" s="165"/>
    </row>
    <row r="94" spans="1:7" x14ac:dyDescent="0.35">
      <c r="A94" s="96">
        <v>93</v>
      </c>
      <c r="B94" s="97" t="s">
        <v>307</v>
      </c>
      <c r="C94" s="97" t="s">
        <v>164</v>
      </c>
      <c r="D94" s="197">
        <v>10</v>
      </c>
      <c r="E94" s="331"/>
      <c r="F94" s="123">
        <f t="shared" si="1"/>
        <v>0</v>
      </c>
      <c r="G94" s="165"/>
    </row>
    <row r="95" spans="1:7" x14ac:dyDescent="0.35">
      <c r="A95" s="96">
        <v>94</v>
      </c>
      <c r="B95" s="97" t="s">
        <v>308</v>
      </c>
      <c r="C95" s="97" t="s">
        <v>164</v>
      </c>
      <c r="D95" s="197">
        <v>10</v>
      </c>
      <c r="E95" s="331"/>
      <c r="F95" s="123">
        <f t="shared" si="1"/>
        <v>0</v>
      </c>
      <c r="G95" s="165"/>
    </row>
    <row r="96" spans="1:7" x14ac:dyDescent="0.35">
      <c r="A96" s="96">
        <v>95</v>
      </c>
      <c r="B96" s="97" t="s">
        <v>309</v>
      </c>
      <c r="C96" s="97" t="s">
        <v>164</v>
      </c>
      <c r="D96" s="197">
        <v>10</v>
      </c>
      <c r="E96" s="331"/>
      <c r="F96" s="123">
        <f t="shared" si="1"/>
        <v>0</v>
      </c>
      <c r="G96" s="165"/>
    </row>
    <row r="97" spans="1:7" x14ac:dyDescent="0.35">
      <c r="A97" s="96">
        <v>96</v>
      </c>
      <c r="B97" s="97" t="s">
        <v>310</v>
      </c>
      <c r="C97" s="97" t="s">
        <v>164</v>
      </c>
      <c r="D97" s="197">
        <v>10</v>
      </c>
      <c r="E97" s="331"/>
      <c r="F97" s="123">
        <f t="shared" si="1"/>
        <v>0</v>
      </c>
      <c r="G97" s="165"/>
    </row>
    <row r="98" spans="1:7" x14ac:dyDescent="0.35">
      <c r="A98" s="96">
        <v>97</v>
      </c>
      <c r="B98" s="97" t="s">
        <v>311</v>
      </c>
      <c r="C98" s="97" t="s">
        <v>188</v>
      </c>
      <c r="D98" s="197">
        <v>10</v>
      </c>
      <c r="E98" s="331"/>
      <c r="F98" s="123">
        <f t="shared" si="1"/>
        <v>0</v>
      </c>
      <c r="G98" s="165"/>
    </row>
    <row r="99" spans="1:7" x14ac:dyDescent="0.35">
      <c r="A99" s="96">
        <v>98</v>
      </c>
      <c r="B99" s="97" t="s">
        <v>312</v>
      </c>
      <c r="C99" s="97" t="s">
        <v>188</v>
      </c>
      <c r="D99" s="197">
        <v>10</v>
      </c>
      <c r="E99" s="331"/>
      <c r="F99" s="123">
        <f t="shared" si="1"/>
        <v>0</v>
      </c>
      <c r="G99" s="165"/>
    </row>
    <row r="100" spans="1:7" x14ac:dyDescent="0.35">
      <c r="A100" s="96">
        <v>99</v>
      </c>
      <c r="B100" s="97" t="s">
        <v>313</v>
      </c>
      <c r="C100" s="97" t="s">
        <v>188</v>
      </c>
      <c r="D100" s="197">
        <v>5</v>
      </c>
      <c r="E100" s="331"/>
      <c r="F100" s="123">
        <f t="shared" si="1"/>
        <v>0</v>
      </c>
      <c r="G100" s="165"/>
    </row>
    <row r="101" spans="1:7" x14ac:dyDescent="0.35">
      <c r="A101" s="96">
        <v>100</v>
      </c>
      <c r="B101" s="97" t="s">
        <v>314</v>
      </c>
      <c r="C101" s="97" t="s">
        <v>188</v>
      </c>
      <c r="D101" s="197">
        <v>5</v>
      </c>
      <c r="E101" s="331"/>
      <c r="F101" s="123">
        <f t="shared" si="1"/>
        <v>0</v>
      </c>
      <c r="G101" s="165"/>
    </row>
    <row r="102" spans="1:7" x14ac:dyDescent="0.35">
      <c r="A102" s="96">
        <v>101</v>
      </c>
      <c r="B102" s="97" t="s">
        <v>315</v>
      </c>
      <c r="C102" s="97" t="s">
        <v>164</v>
      </c>
      <c r="D102" s="197">
        <v>5</v>
      </c>
      <c r="E102" s="331"/>
      <c r="F102" s="123">
        <f t="shared" si="1"/>
        <v>0</v>
      </c>
      <c r="G102" s="165"/>
    </row>
    <row r="103" spans="1:7" x14ac:dyDescent="0.35">
      <c r="A103" s="96">
        <v>102</v>
      </c>
      <c r="B103" s="97" t="s">
        <v>316</v>
      </c>
      <c r="C103" s="97" t="s">
        <v>188</v>
      </c>
      <c r="D103" s="197">
        <v>20</v>
      </c>
      <c r="E103" s="331"/>
      <c r="F103" s="123">
        <f t="shared" si="1"/>
        <v>0</v>
      </c>
      <c r="G103" s="165"/>
    </row>
    <row r="104" spans="1:7" x14ac:dyDescent="0.35">
      <c r="A104" s="216"/>
      <c r="B104" s="217"/>
      <c r="C104" s="218"/>
      <c r="D104" s="152"/>
      <c r="E104" s="183"/>
      <c r="F104" s="199">
        <f>SUM(F2:F103)</f>
        <v>0</v>
      </c>
      <c r="G104" s="121"/>
    </row>
    <row r="105" spans="1:7" x14ac:dyDescent="0.35">
      <c r="A105" s="166"/>
      <c r="B105" s="159"/>
      <c r="C105" s="152"/>
      <c r="D105" s="152"/>
      <c r="E105" s="189"/>
      <c r="F105" s="200"/>
      <c r="G105" s="121"/>
    </row>
    <row r="106" spans="1:7" x14ac:dyDescent="0.35">
      <c r="A106" s="121"/>
      <c r="B106" s="89" t="s">
        <v>126</v>
      </c>
      <c r="C106" s="89" t="s">
        <v>77</v>
      </c>
      <c r="D106" s="113"/>
      <c r="E106" s="121"/>
      <c r="F106" s="121"/>
      <c r="G106" s="121"/>
    </row>
    <row r="107" spans="1:7" x14ac:dyDescent="0.35">
      <c r="A107" s="121"/>
      <c r="B107" s="2" t="s">
        <v>152</v>
      </c>
      <c r="C107" s="94"/>
      <c r="D107" s="126">
        <f>$F$104*C107</f>
        <v>0</v>
      </c>
      <c r="E107" s="121"/>
      <c r="F107" s="121"/>
      <c r="G107" s="121"/>
    </row>
    <row r="108" spans="1:7" x14ac:dyDescent="0.35">
      <c r="A108" s="121"/>
      <c r="B108" s="2" t="s">
        <v>153</v>
      </c>
      <c r="C108" s="94"/>
      <c r="D108" s="126">
        <f t="shared" ref="D108:D113" si="2">$F$104*C108</f>
        <v>0</v>
      </c>
      <c r="E108" s="121"/>
      <c r="F108" s="121"/>
      <c r="G108" s="121"/>
    </row>
    <row r="109" spans="1:7" x14ac:dyDescent="0.35">
      <c r="A109" s="121"/>
      <c r="B109" s="2" t="s">
        <v>154</v>
      </c>
      <c r="C109" s="16">
        <f>SUM(C110:C112)</f>
        <v>0</v>
      </c>
      <c r="D109" s="126">
        <f t="shared" si="2"/>
        <v>0</v>
      </c>
      <c r="E109" s="121"/>
      <c r="F109" s="121"/>
      <c r="G109" s="121"/>
    </row>
    <row r="110" spans="1:7" x14ac:dyDescent="0.35">
      <c r="A110" s="121"/>
      <c r="B110" s="2" t="s">
        <v>55</v>
      </c>
      <c r="C110" s="94"/>
      <c r="D110" s="126">
        <f t="shared" si="2"/>
        <v>0</v>
      </c>
      <c r="E110" s="121"/>
      <c r="F110" s="121"/>
      <c r="G110" s="121"/>
    </row>
    <row r="111" spans="1:7" x14ac:dyDescent="0.35">
      <c r="A111" s="121"/>
      <c r="B111" s="2" t="s">
        <v>56</v>
      </c>
      <c r="C111" s="94"/>
      <c r="D111" s="126">
        <f t="shared" si="2"/>
        <v>0</v>
      </c>
      <c r="E111" s="121"/>
      <c r="F111" s="121"/>
      <c r="G111" s="121"/>
    </row>
    <row r="112" spans="1:7" x14ac:dyDescent="0.35">
      <c r="A112" s="121"/>
      <c r="B112" s="2" t="s">
        <v>57</v>
      </c>
      <c r="C112" s="94"/>
      <c r="D112" s="126">
        <f t="shared" si="2"/>
        <v>0</v>
      </c>
      <c r="E112" s="121"/>
      <c r="F112" s="121"/>
      <c r="G112" s="121"/>
    </row>
    <row r="113" spans="1:7" x14ac:dyDescent="0.35">
      <c r="A113" s="121"/>
      <c r="B113" s="89" t="s">
        <v>155</v>
      </c>
      <c r="C113" s="128">
        <f>SUM(C107:C109)</f>
        <v>0</v>
      </c>
      <c r="D113" s="127">
        <f t="shared" si="2"/>
        <v>0</v>
      </c>
      <c r="E113" s="121"/>
      <c r="F113" s="121"/>
      <c r="G113" s="121"/>
    </row>
    <row r="114" spans="1:7" x14ac:dyDescent="0.35">
      <c r="A114" s="121"/>
      <c r="B114" s="121"/>
      <c r="C114" s="121"/>
      <c r="D114" s="122"/>
      <c r="E114" s="121"/>
      <c r="F114" s="121"/>
      <c r="G114" s="121"/>
    </row>
    <row r="115" spans="1:7" x14ac:dyDescent="0.35">
      <c r="A115" s="121"/>
      <c r="B115" s="297" t="s">
        <v>156</v>
      </c>
      <c r="C115" s="298"/>
      <c r="D115" s="129">
        <f>SUM(D113,F104)</f>
        <v>0</v>
      </c>
      <c r="E115" s="121"/>
      <c r="F115" s="121"/>
      <c r="G115" s="121"/>
    </row>
    <row r="116" spans="1:7" x14ac:dyDescent="0.35">
      <c r="A116" s="121"/>
      <c r="B116" s="121"/>
      <c r="C116" s="121"/>
      <c r="D116" s="121"/>
      <c r="E116" s="121"/>
      <c r="F116" s="121"/>
      <c r="G116" s="121"/>
    </row>
    <row r="117" spans="1:7" x14ac:dyDescent="0.35">
      <c r="A117" s="121"/>
      <c r="B117" s="121"/>
      <c r="C117" s="121"/>
      <c r="D117" s="121"/>
      <c r="E117" s="121"/>
      <c r="F117" s="121"/>
      <c r="G117" s="121"/>
    </row>
    <row r="118" spans="1:7" x14ac:dyDescent="0.35">
      <c r="A118" s="121"/>
      <c r="B118" s="121"/>
      <c r="C118" s="121"/>
      <c r="D118" s="121"/>
      <c r="E118" s="121"/>
      <c r="F118" s="121"/>
      <c r="G118" s="121"/>
    </row>
    <row r="119" spans="1:7" x14ac:dyDescent="0.35">
      <c r="A119" s="121"/>
      <c r="B119" s="121"/>
      <c r="C119" s="121"/>
      <c r="D119" s="121"/>
      <c r="E119" s="121"/>
      <c r="F119" s="121"/>
      <c r="G119" s="121"/>
    </row>
    <row r="120" spans="1:7" x14ac:dyDescent="0.35">
      <c r="A120" s="121"/>
      <c r="B120" s="121"/>
      <c r="C120" s="121"/>
      <c r="D120" s="121"/>
      <c r="E120" s="121"/>
      <c r="F120" s="121"/>
      <c r="G120" s="121"/>
    </row>
    <row r="121" spans="1:7" x14ac:dyDescent="0.35">
      <c r="A121" s="121"/>
      <c r="B121" s="121"/>
      <c r="C121" s="121"/>
      <c r="D121" s="121"/>
      <c r="E121" s="121"/>
      <c r="F121" s="121"/>
      <c r="G121" s="121"/>
    </row>
  </sheetData>
  <mergeCells count="2">
    <mergeCell ref="A104:C104"/>
    <mergeCell ref="B115:C115"/>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showGridLines="0" view="pageBreakPreview" topLeftCell="A26" zoomScaleNormal="100" zoomScaleSheetLayoutView="100" workbookViewId="0">
      <selection activeCell="F22" sqref="F22"/>
    </sheetView>
  </sheetViews>
  <sheetFormatPr defaultColWidth="9.1796875" defaultRowHeight="15" customHeight="1" x14ac:dyDescent="0.3"/>
  <cols>
    <col min="1" max="1" width="5.1796875" style="12" customWidth="1"/>
    <col min="2" max="2" width="45.81640625" style="12" bestFit="1" customWidth="1"/>
    <col min="3" max="4" width="11.6328125" style="12" customWidth="1"/>
    <col min="5" max="5" width="12.54296875" style="12" bestFit="1" customWidth="1"/>
    <col min="6" max="6" width="13.90625" style="12" bestFit="1" customWidth="1"/>
    <col min="7" max="7" width="15" style="12" customWidth="1"/>
    <col min="8" max="8" width="15.7265625" style="12" customWidth="1"/>
    <col min="9" max="10" width="9.1796875" style="12"/>
    <col min="11" max="11" width="11.54296875" style="12" bestFit="1" customWidth="1"/>
    <col min="12" max="13" width="9.1796875" style="12"/>
    <col min="14" max="14" width="11.7265625" style="12" customWidth="1"/>
    <col min="15" max="16384" width="9.1796875" style="12"/>
  </cols>
  <sheetData>
    <row r="1" spans="1:6" ht="24.5" customHeight="1" x14ac:dyDescent="0.3">
      <c r="A1" s="308" t="s">
        <v>321</v>
      </c>
      <c r="B1" s="308"/>
      <c r="C1" s="308"/>
      <c r="D1" s="308"/>
      <c r="E1" s="308"/>
      <c r="F1" s="308"/>
    </row>
    <row r="2" spans="1:6" ht="15" customHeight="1" x14ac:dyDescent="0.3">
      <c r="A2" s="310" t="s">
        <v>150</v>
      </c>
      <c r="B2" s="310"/>
      <c r="C2" s="310"/>
      <c r="D2" s="310"/>
      <c r="E2" s="310"/>
      <c r="F2" s="310"/>
    </row>
    <row r="3" spans="1:6" ht="39" x14ac:dyDescent="0.3">
      <c r="A3" s="310" t="s">
        <v>44</v>
      </c>
      <c r="B3" s="310"/>
      <c r="C3" s="130" t="str">
        <f>'OPERADOR DE ÁUDIO'!D50</f>
        <v>Operador de Áudio</v>
      </c>
      <c r="D3" s="130" t="str">
        <f>'OPERADOR DE VÍDEO'!D11</f>
        <v>Operador de Vídeo</v>
      </c>
      <c r="E3" s="130" t="str">
        <f>'TÉCNICO EM MANUTENÇÃO ELET'!D21</f>
        <v>Técnico em Manutenção Eletrotécnica</v>
      </c>
      <c r="F3" s="130" t="s">
        <v>176</v>
      </c>
    </row>
    <row r="4" spans="1:6" ht="15" customHeight="1" x14ac:dyDescent="0.3">
      <c r="A4" s="310"/>
      <c r="B4" s="310"/>
      <c r="C4" s="84" t="s">
        <v>0</v>
      </c>
      <c r="D4" s="84" t="s">
        <v>0</v>
      </c>
      <c r="E4" s="84" t="s">
        <v>0</v>
      </c>
      <c r="F4" s="84" t="s">
        <v>0</v>
      </c>
    </row>
    <row r="5" spans="1:6" ht="15" customHeight="1" x14ac:dyDescent="0.3">
      <c r="A5" s="30" t="s">
        <v>1</v>
      </c>
      <c r="B5" s="158" t="s">
        <v>113</v>
      </c>
      <c r="C5" s="148" cm="1">
        <f t="array" ref="C5:C10">'OPERADOR DE ÁUDIO'!D136:D141</f>
        <v>5684.68</v>
      </c>
      <c r="D5" s="148" cm="1">
        <f t="array" ref="D5:D10">'OPERADOR DE VÍDEO'!D136:D141</f>
        <v>6060.59</v>
      </c>
      <c r="E5" s="148" cm="1">
        <f t="array" ref="E5:E10">'TÉCNICO EM MANUTENÇÃO ELET'!D136:D141</f>
        <v>9783.42</v>
      </c>
      <c r="F5" s="148" cm="1">
        <f t="array" ref="F5:F10">'SUPERVISOR TÉCNICO'!D136:D141</f>
        <v>11871.28</v>
      </c>
    </row>
    <row r="6" spans="1:6" ht="15" customHeight="1" x14ac:dyDescent="0.3">
      <c r="A6" s="30" t="s">
        <v>3</v>
      </c>
      <c r="B6" s="158" t="s">
        <v>63</v>
      </c>
      <c r="C6" s="148">
        <v>3774.6842666666671</v>
      </c>
      <c r="D6" s="148">
        <v>3957.6271333333334</v>
      </c>
      <c r="E6" s="148">
        <v>5769.4044000000004</v>
      </c>
      <c r="F6" s="148">
        <v>6785.4962666666679</v>
      </c>
    </row>
    <row r="7" spans="1:6" ht="15" customHeight="1" x14ac:dyDescent="0.3">
      <c r="A7" s="30" t="s">
        <v>4</v>
      </c>
      <c r="B7" s="158" t="s">
        <v>114</v>
      </c>
      <c r="C7" s="148">
        <v>403.18706593600007</v>
      </c>
      <c r="D7" s="148">
        <v>429.848557868</v>
      </c>
      <c r="E7" s="148">
        <v>693.89102018400001</v>
      </c>
      <c r="F7" s="148">
        <v>841.97290825599998</v>
      </c>
    </row>
    <row r="8" spans="1:6" ht="15" customHeight="1" x14ac:dyDescent="0.3">
      <c r="A8" s="30" t="s">
        <v>43</v>
      </c>
      <c r="B8" s="158" t="s">
        <v>115</v>
      </c>
      <c r="C8" s="148">
        <v>614.22967400000005</v>
      </c>
      <c r="D8" s="148">
        <v>654.8467495000001</v>
      </c>
      <c r="E8" s="148">
        <v>1057.0985310000001</v>
      </c>
      <c r="F8" s="148">
        <v>1282.6918040000003</v>
      </c>
    </row>
    <row r="9" spans="1:6" ht="15" customHeight="1" x14ac:dyDescent="0.3">
      <c r="A9" s="30" t="s">
        <v>6</v>
      </c>
      <c r="B9" s="158" t="s">
        <v>116</v>
      </c>
      <c r="C9" s="148">
        <v>0</v>
      </c>
      <c r="D9" s="148">
        <v>0</v>
      </c>
      <c r="E9" s="148">
        <v>0</v>
      </c>
      <c r="F9" s="148">
        <v>0</v>
      </c>
    </row>
    <row r="10" spans="1:6" ht="15" customHeight="1" x14ac:dyDescent="0.3">
      <c r="A10" s="30" t="s">
        <v>7</v>
      </c>
      <c r="B10" s="158" t="s">
        <v>122</v>
      </c>
      <c r="C10" s="148">
        <v>0</v>
      </c>
      <c r="D10" s="148">
        <v>0</v>
      </c>
      <c r="E10" s="148">
        <v>0</v>
      </c>
      <c r="F10" s="148">
        <v>0</v>
      </c>
    </row>
    <row r="11" spans="1:6" ht="15" customHeight="1" x14ac:dyDescent="0.3">
      <c r="A11" s="310" t="s">
        <v>47</v>
      </c>
      <c r="B11" s="310"/>
      <c r="C11" s="149">
        <f t="shared" ref="C11:F11" si="0">SUM(C5:C10)</f>
        <v>10476.781006602667</v>
      </c>
      <c r="D11" s="149">
        <f t="shared" si="0"/>
        <v>11102.912440701333</v>
      </c>
      <c r="E11" s="149">
        <f t="shared" si="0"/>
        <v>17303.813951184002</v>
      </c>
      <c r="F11" s="149">
        <f t="shared" si="0"/>
        <v>20781.44097892267</v>
      </c>
    </row>
    <row r="12" spans="1:6" ht="13" x14ac:dyDescent="0.3">
      <c r="A12" s="151"/>
      <c r="B12" s="4"/>
      <c r="C12" s="4"/>
      <c r="D12" s="4"/>
      <c r="E12" s="4"/>
      <c r="F12" s="4"/>
    </row>
    <row r="13" spans="1:6" ht="13" customHeight="1" x14ac:dyDescent="0.3">
      <c r="A13" s="311" t="s">
        <v>346</v>
      </c>
      <c r="B13" s="314"/>
      <c r="C13" s="314"/>
      <c r="D13" s="314"/>
      <c r="E13" s="314"/>
      <c r="F13" s="312"/>
    </row>
    <row r="14" spans="1:6" ht="26" x14ac:dyDescent="0.3">
      <c r="A14" s="311" t="s">
        <v>44</v>
      </c>
      <c r="B14" s="312"/>
      <c r="C14" s="130" t="s">
        <v>350</v>
      </c>
      <c r="D14" s="309" t="s">
        <v>351</v>
      </c>
      <c r="E14" s="309"/>
      <c r="F14" s="174" t="s">
        <v>167</v>
      </c>
    </row>
    <row r="15" spans="1:6" ht="13" x14ac:dyDescent="0.3">
      <c r="A15" s="30" t="s">
        <v>1</v>
      </c>
      <c r="B15" s="173" t="s">
        <v>349</v>
      </c>
      <c r="C15" s="172">
        <v>50</v>
      </c>
      <c r="D15" s="313">
        <f>C11/30</f>
        <v>349.22603355342221</v>
      </c>
      <c r="E15" s="313"/>
      <c r="F15" s="127">
        <f>D15*C15</f>
        <v>17461.301677671112</v>
      </c>
    </row>
    <row r="16" spans="1:6" ht="13" x14ac:dyDescent="0.3">
      <c r="A16" s="30" t="s">
        <v>3</v>
      </c>
      <c r="B16" s="173" t="s">
        <v>348</v>
      </c>
      <c r="C16" s="172">
        <v>50</v>
      </c>
      <c r="D16" s="313">
        <f>D11/30</f>
        <v>370.0970813567111</v>
      </c>
      <c r="E16" s="313"/>
      <c r="F16" s="127">
        <f>D16*C16</f>
        <v>18504.854067835557</v>
      </c>
    </row>
    <row r="17" spans="1:10" ht="13" customHeight="1" x14ac:dyDescent="0.3">
      <c r="A17" s="311" t="s">
        <v>40</v>
      </c>
      <c r="B17" s="314"/>
      <c r="C17" s="314"/>
      <c r="D17" s="314"/>
      <c r="E17" s="312"/>
      <c r="F17" s="176">
        <f>SUM(F15:F16)</f>
        <v>35966.155745506665</v>
      </c>
    </row>
    <row r="18" spans="1:10" ht="13" x14ac:dyDescent="0.3">
      <c r="A18" s="151"/>
      <c r="B18" s="4"/>
      <c r="C18" s="170"/>
      <c r="D18" s="171"/>
      <c r="E18" s="171"/>
      <c r="F18" s="4"/>
    </row>
    <row r="19" spans="1:10" ht="15" customHeight="1" x14ac:dyDescent="0.3">
      <c r="A19" s="310" t="s">
        <v>347</v>
      </c>
      <c r="B19" s="310"/>
      <c r="C19" s="310"/>
      <c r="D19" s="310"/>
      <c r="E19" s="310"/>
    </row>
    <row r="20" spans="1:10" ht="26" x14ac:dyDescent="0.3">
      <c r="A20" s="310" t="s">
        <v>44</v>
      </c>
      <c r="B20" s="310"/>
      <c r="C20" s="130" t="s">
        <v>168</v>
      </c>
      <c r="D20" s="309" t="s">
        <v>167</v>
      </c>
      <c r="E20" s="309"/>
    </row>
    <row r="21" spans="1:10" ht="15" customHeight="1" x14ac:dyDescent="0.3">
      <c r="A21" s="30" t="s">
        <v>1</v>
      </c>
      <c r="B21" s="83" t="s">
        <v>343</v>
      </c>
      <c r="C21" s="148">
        <f>'FERRAMENTAS E INSTRUMENTOS'!D42</f>
        <v>0</v>
      </c>
      <c r="D21" s="320">
        <f>C21*12</f>
        <v>0</v>
      </c>
      <c r="E21" s="321"/>
    </row>
    <row r="22" spans="1:10" ht="26" x14ac:dyDescent="0.3">
      <c r="A22" s="30" t="s">
        <v>3</v>
      </c>
      <c r="B22" s="83" t="s">
        <v>333</v>
      </c>
      <c r="C22" s="148">
        <f>'MAT, CAB, ADAP, CON, COMP'!D115</f>
        <v>0</v>
      </c>
      <c r="D22" s="320">
        <f>C22*12</f>
        <v>0</v>
      </c>
      <c r="E22" s="321"/>
    </row>
    <row r="23" spans="1:10" ht="13" customHeight="1" x14ac:dyDescent="0.3">
      <c r="A23" s="311" t="s">
        <v>40</v>
      </c>
      <c r="B23" s="314"/>
      <c r="C23" s="312"/>
      <c r="D23" s="318">
        <f>SUM(D21:D22)</f>
        <v>0</v>
      </c>
      <c r="E23" s="319"/>
    </row>
    <row r="24" spans="1:10" ht="13" customHeight="1" x14ac:dyDescent="0.3">
      <c r="A24" s="151"/>
      <c r="B24" s="4"/>
      <c r="C24" s="4"/>
      <c r="D24" s="4"/>
      <c r="E24" s="4"/>
      <c r="F24" s="4"/>
      <c r="G24" s="121"/>
    </row>
    <row r="25" spans="1:10" ht="15" customHeight="1" x14ac:dyDescent="0.3">
      <c r="A25" s="315" t="s">
        <v>169</v>
      </c>
      <c r="B25" s="316"/>
      <c r="C25" s="316"/>
      <c r="D25" s="316"/>
      <c r="E25" s="316"/>
      <c r="F25" s="317"/>
    </row>
    <row r="26" spans="1:10" ht="38" customHeight="1" x14ac:dyDescent="0.3">
      <c r="A26" s="315" t="s">
        <v>151</v>
      </c>
      <c r="B26" s="317"/>
      <c r="C26" s="135" t="s">
        <v>23</v>
      </c>
      <c r="D26" s="135" t="s">
        <v>128</v>
      </c>
      <c r="E26" s="135" t="s">
        <v>129</v>
      </c>
      <c r="F26" s="135" t="s">
        <v>356</v>
      </c>
      <c r="H26" s="17"/>
      <c r="J26" s="14"/>
    </row>
    <row r="27" spans="1:10" ht="15" customHeight="1" x14ac:dyDescent="0.3">
      <c r="A27" s="134" t="s">
        <v>1</v>
      </c>
      <c r="B27" s="141" t="s">
        <v>123</v>
      </c>
      <c r="C27" s="142">
        <v>10</v>
      </c>
      <c r="D27" s="104"/>
      <c r="E27" s="104"/>
      <c r="F27" s="177"/>
      <c r="H27" s="18"/>
      <c r="J27" s="13"/>
    </row>
    <row r="28" spans="1:10" ht="15" customHeight="1" x14ac:dyDescent="0.3">
      <c r="A28" s="26"/>
      <c r="B28" s="145" t="s">
        <v>183</v>
      </c>
      <c r="C28" s="143">
        <v>6</v>
      </c>
      <c r="D28" s="106">
        <f>C11</f>
        <v>10476.781006602667</v>
      </c>
      <c r="E28" s="146">
        <f>D28*C28</f>
        <v>62860.686039616005</v>
      </c>
      <c r="F28" s="178">
        <f>E28*12</f>
        <v>754328.23247539205</v>
      </c>
      <c r="H28" s="18"/>
      <c r="J28" s="13"/>
    </row>
    <row r="29" spans="1:10" ht="15" customHeight="1" x14ac:dyDescent="0.3">
      <c r="A29" s="27"/>
      <c r="B29" s="145" t="s">
        <v>184</v>
      </c>
      <c r="C29" s="143">
        <v>2</v>
      </c>
      <c r="D29" s="106">
        <f>D11</f>
        <v>11102.912440701333</v>
      </c>
      <c r="E29" s="146">
        <f t="shared" ref="E29:E31" si="1">D29*C29</f>
        <v>22205.824881402667</v>
      </c>
      <c r="F29" s="178">
        <f t="shared" ref="F29:F34" si="2">E29*12</f>
        <v>266469.89857683203</v>
      </c>
      <c r="H29" s="18"/>
      <c r="J29" s="13"/>
    </row>
    <row r="30" spans="1:10" ht="15" customHeight="1" x14ac:dyDescent="0.3">
      <c r="A30" s="27"/>
      <c r="B30" s="173" t="s">
        <v>185</v>
      </c>
      <c r="C30" s="105">
        <v>1</v>
      </c>
      <c r="D30" s="106">
        <f>E11</f>
        <v>17303.813951184002</v>
      </c>
      <c r="E30" s="146">
        <f t="shared" si="1"/>
        <v>17303.813951184002</v>
      </c>
      <c r="F30" s="178">
        <f t="shared" si="2"/>
        <v>207645.76741420804</v>
      </c>
      <c r="H30" s="18"/>
      <c r="J30" s="13"/>
    </row>
    <row r="31" spans="1:10" ht="15" customHeight="1" x14ac:dyDescent="0.3">
      <c r="A31" s="27"/>
      <c r="B31" s="173" t="s">
        <v>186</v>
      </c>
      <c r="C31" s="105">
        <v>1</v>
      </c>
      <c r="D31" s="106">
        <f>F11</f>
        <v>20781.44097892267</v>
      </c>
      <c r="E31" s="146">
        <f t="shared" si="1"/>
        <v>20781.44097892267</v>
      </c>
      <c r="F31" s="178">
        <f t="shared" si="2"/>
        <v>249377.29174707204</v>
      </c>
      <c r="H31" s="18"/>
      <c r="J31" s="13"/>
    </row>
    <row r="32" spans="1:10" ht="15" customHeight="1" x14ac:dyDescent="0.3">
      <c r="A32" s="150" t="s">
        <v>3</v>
      </c>
      <c r="B32" s="160" t="s">
        <v>352</v>
      </c>
      <c r="C32" s="105"/>
      <c r="D32" s="106"/>
      <c r="E32" s="146"/>
      <c r="F32" s="178">
        <f>F17</f>
        <v>35966.155745506665</v>
      </c>
      <c r="H32" s="18"/>
      <c r="J32" s="13"/>
    </row>
    <row r="33" spans="1:7" ht="15" customHeight="1" x14ac:dyDescent="0.3">
      <c r="A33" s="150" t="s">
        <v>4</v>
      </c>
      <c r="B33" s="141" t="s">
        <v>345</v>
      </c>
      <c r="C33" s="161"/>
      <c r="D33" s="162"/>
      <c r="E33" s="144">
        <f>'FERRAMENTAS E INSTRUMENTOS'!D42</f>
        <v>0</v>
      </c>
      <c r="F33" s="178">
        <f t="shared" si="2"/>
        <v>0</v>
      </c>
    </row>
    <row r="34" spans="1:7" ht="26" x14ac:dyDescent="0.3">
      <c r="A34" s="175" t="s">
        <v>5</v>
      </c>
      <c r="B34" s="141" t="s">
        <v>322</v>
      </c>
      <c r="C34" s="161"/>
      <c r="D34" s="162"/>
      <c r="E34" s="144">
        <f>'MAT, CAB, ADAP, CON, COMP'!D115</f>
        <v>0</v>
      </c>
      <c r="F34" s="178">
        <f t="shared" si="2"/>
        <v>0</v>
      </c>
      <c r="G34" s="325"/>
    </row>
    <row r="35" spans="1:7" ht="15" customHeight="1" x14ac:dyDescent="0.3">
      <c r="A35" s="315" t="s">
        <v>124</v>
      </c>
      <c r="B35" s="316"/>
      <c r="C35" s="316"/>
      <c r="D35" s="317"/>
      <c r="E35" s="147"/>
      <c r="F35" s="180">
        <f>SUM(F27:F34)</f>
        <v>1513787.3459590108</v>
      </c>
    </row>
    <row r="36" spans="1:7" ht="15" customHeight="1" x14ac:dyDescent="0.3">
      <c r="A36" s="315" t="s">
        <v>323</v>
      </c>
      <c r="B36" s="316"/>
      <c r="C36" s="316"/>
      <c r="D36" s="317"/>
      <c r="E36" s="147"/>
      <c r="F36" s="179">
        <f>F35*2.5</f>
        <v>3784468.3648975268</v>
      </c>
    </row>
  </sheetData>
  <mergeCells count="21">
    <mergeCell ref="A23:C23"/>
    <mergeCell ref="A25:F25"/>
    <mergeCell ref="A36:D36"/>
    <mergeCell ref="D23:E23"/>
    <mergeCell ref="D21:E21"/>
    <mergeCell ref="D22:E22"/>
    <mergeCell ref="A35:D35"/>
    <mergeCell ref="A26:B26"/>
    <mergeCell ref="A1:F1"/>
    <mergeCell ref="D20:E20"/>
    <mergeCell ref="A3:B4"/>
    <mergeCell ref="A20:B20"/>
    <mergeCell ref="A2:F2"/>
    <mergeCell ref="A11:B11"/>
    <mergeCell ref="A19:E19"/>
    <mergeCell ref="A14:B14"/>
    <mergeCell ref="D14:E14"/>
    <mergeCell ref="D15:E15"/>
    <mergeCell ref="D16:E16"/>
    <mergeCell ref="A13:F13"/>
    <mergeCell ref="A17:E17"/>
  </mergeCells>
  <printOptions horizontalCentered="1"/>
  <pageMargins left="0.19685039370078741" right="0.19685039370078741" top="0.19685039370078741" bottom="0.19685039370078741" header="0.31496062992125984" footer="0.31496062992125984"/>
  <pageSetup paperSize="9" scale="75" orientation="portrait" r:id="rId1"/>
  <colBreaks count="1" manualBreakCount="1">
    <brk id="6" max="6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84FDA-B504-4B8C-A423-2F39BF1E488E}">
  <dimension ref="A1:J14"/>
  <sheetViews>
    <sheetView workbookViewId="0">
      <selection activeCell="D6" sqref="D6"/>
    </sheetView>
  </sheetViews>
  <sheetFormatPr defaultRowHeight="14.5" x14ac:dyDescent="0.35"/>
  <cols>
    <col min="1" max="1" width="8.81640625" bestFit="1" customWidth="1"/>
    <col min="2" max="2" width="39" customWidth="1"/>
    <col min="3" max="3" width="8.81640625" bestFit="1" customWidth="1"/>
    <col min="4" max="4" width="9.81640625" customWidth="1"/>
    <col min="5" max="5" width="13.7265625" customWidth="1"/>
    <col min="6" max="6" width="11.6328125" bestFit="1" customWidth="1"/>
    <col min="7" max="7" width="12.6328125" bestFit="1" customWidth="1"/>
    <col min="8" max="8" width="14.26953125" bestFit="1" customWidth="1"/>
  </cols>
  <sheetData>
    <row r="1" spans="1:10" ht="39" x14ac:dyDescent="0.35">
      <c r="A1" s="201" t="s">
        <v>157</v>
      </c>
      <c r="B1" s="201" t="s">
        <v>158</v>
      </c>
      <c r="C1" s="134" t="s">
        <v>159</v>
      </c>
      <c r="D1" s="167" t="s">
        <v>160</v>
      </c>
      <c r="E1" s="167" t="s">
        <v>141</v>
      </c>
      <c r="F1" s="202" t="s">
        <v>161</v>
      </c>
      <c r="G1" s="202" t="s">
        <v>170</v>
      </c>
      <c r="H1" s="202" t="s">
        <v>162</v>
      </c>
      <c r="I1" s="11"/>
      <c r="J1" s="121"/>
    </row>
    <row r="2" spans="1:10" x14ac:dyDescent="0.35">
      <c r="A2" s="201">
        <v>1</v>
      </c>
      <c r="B2" s="132" t="str">
        <f>'PROPOSTA FINAL'!C3</f>
        <v>Operador de Áudio</v>
      </c>
      <c r="C2" s="30">
        <v>3778</v>
      </c>
      <c r="D2" s="97" t="s">
        <v>163</v>
      </c>
      <c r="E2" s="97">
        <v>6</v>
      </c>
      <c r="F2" s="136">
        <f>'PROPOSTA FINAL'!C11</f>
        <v>10476.781006602667</v>
      </c>
      <c r="G2" s="136">
        <f>F2*E2</f>
        <v>62860.686039616005</v>
      </c>
      <c r="H2" s="123">
        <f>G2*12</f>
        <v>754328.23247539205</v>
      </c>
      <c r="I2" s="11"/>
      <c r="J2" s="121"/>
    </row>
    <row r="3" spans="1:10" x14ac:dyDescent="0.35">
      <c r="A3" s="201">
        <v>2</v>
      </c>
      <c r="B3" s="132" t="str">
        <f>'PROPOSTA FINAL'!D3</f>
        <v>Operador de Vídeo</v>
      </c>
      <c r="C3" s="30">
        <v>3778</v>
      </c>
      <c r="D3" s="97" t="s">
        <v>163</v>
      </c>
      <c r="E3" s="97">
        <v>2</v>
      </c>
      <c r="F3" s="136">
        <f>'PROPOSTA FINAL'!D11</f>
        <v>11102.912440701333</v>
      </c>
      <c r="G3" s="136">
        <f t="shared" ref="G3:G5" si="0">F3*E3</f>
        <v>22205.824881402667</v>
      </c>
      <c r="H3" s="123">
        <f t="shared" ref="H3:H5" si="1">G3*12</f>
        <v>266469.89857683203</v>
      </c>
      <c r="I3" s="11"/>
      <c r="J3" s="121"/>
    </row>
    <row r="4" spans="1:10" x14ac:dyDescent="0.35">
      <c r="A4" s="201">
        <v>3</v>
      </c>
      <c r="B4" s="132" t="str">
        <f>'PROPOSTA FINAL'!E3</f>
        <v>Técnico em Manutenção Eletrotécnica</v>
      </c>
      <c r="C4" s="30">
        <v>3778</v>
      </c>
      <c r="D4" s="97" t="s">
        <v>163</v>
      </c>
      <c r="E4" s="97">
        <v>1</v>
      </c>
      <c r="F4" s="136">
        <f>'PROPOSTA FINAL'!E11</f>
        <v>17303.813951184002</v>
      </c>
      <c r="G4" s="136">
        <f t="shared" si="0"/>
        <v>17303.813951184002</v>
      </c>
      <c r="H4" s="123">
        <f t="shared" si="1"/>
        <v>207645.76741420804</v>
      </c>
      <c r="I4" s="11"/>
      <c r="J4" s="121"/>
    </row>
    <row r="5" spans="1:10" x14ac:dyDescent="0.35">
      <c r="A5" s="167">
        <v>4</v>
      </c>
      <c r="B5" s="132" t="str">
        <f>'PROPOSTA FINAL'!F3</f>
        <v>Supervisor Técnico</v>
      </c>
      <c r="C5" s="30">
        <v>25623</v>
      </c>
      <c r="D5" s="97" t="s">
        <v>163</v>
      </c>
      <c r="E5" s="97">
        <v>1</v>
      </c>
      <c r="F5" s="136">
        <f>'PROPOSTA FINAL'!E31</f>
        <v>20781.44097892267</v>
      </c>
      <c r="G5" s="136">
        <f t="shared" si="0"/>
        <v>20781.44097892267</v>
      </c>
      <c r="H5" s="123">
        <f t="shared" si="1"/>
        <v>249377.29174707204</v>
      </c>
      <c r="I5" s="11"/>
      <c r="J5" s="121"/>
    </row>
    <row r="6" spans="1:10" x14ac:dyDescent="0.35">
      <c r="A6" s="201">
        <v>5</v>
      </c>
      <c r="B6" s="30" t="s">
        <v>349</v>
      </c>
      <c r="C6" s="30">
        <v>3778</v>
      </c>
      <c r="D6" s="97" t="s">
        <v>344</v>
      </c>
      <c r="E6" s="97">
        <v>50</v>
      </c>
      <c r="F6" s="136">
        <f>F2/30</f>
        <v>349.22603355342221</v>
      </c>
      <c r="G6" s="136" t="s">
        <v>18</v>
      </c>
      <c r="H6" s="123">
        <f>F6*E6</f>
        <v>17461.301677671112</v>
      </c>
      <c r="I6" s="11"/>
      <c r="J6" s="121"/>
    </row>
    <row r="7" spans="1:10" x14ac:dyDescent="0.35">
      <c r="A7" s="201">
        <v>6</v>
      </c>
      <c r="B7" s="30" t="s">
        <v>348</v>
      </c>
      <c r="C7" s="30">
        <v>3778</v>
      </c>
      <c r="D7" s="97" t="s">
        <v>344</v>
      </c>
      <c r="E7" s="97">
        <v>50</v>
      </c>
      <c r="F7" s="136">
        <f>F3/30</f>
        <v>370.0970813567111</v>
      </c>
      <c r="G7" s="136" t="s">
        <v>18</v>
      </c>
      <c r="H7" s="123">
        <f>F7*E7</f>
        <v>18504.854067835557</v>
      </c>
      <c r="I7" s="11"/>
      <c r="J7" s="121"/>
    </row>
    <row r="8" spans="1:10" x14ac:dyDescent="0.35">
      <c r="A8" s="167">
        <v>7</v>
      </c>
      <c r="B8" s="30" t="s">
        <v>343</v>
      </c>
      <c r="C8" s="30" t="s">
        <v>18</v>
      </c>
      <c r="D8" s="97" t="s">
        <v>18</v>
      </c>
      <c r="E8" s="97" t="s">
        <v>18</v>
      </c>
      <c r="F8" s="136" t="s">
        <v>18</v>
      </c>
      <c r="G8" s="136">
        <f>'FERRAMENTAS E INSTRUMENTOS'!D42</f>
        <v>0</v>
      </c>
      <c r="H8" s="123">
        <f>G8*12</f>
        <v>0</v>
      </c>
      <c r="I8" s="11"/>
      <c r="J8" s="121"/>
    </row>
    <row r="9" spans="1:10" ht="39" x14ac:dyDescent="0.35">
      <c r="A9" s="201">
        <v>8</v>
      </c>
      <c r="B9" s="30" t="s">
        <v>334</v>
      </c>
      <c r="C9" s="30" t="s">
        <v>18</v>
      </c>
      <c r="D9" s="97" t="s">
        <v>18</v>
      </c>
      <c r="E9" s="97" t="s">
        <v>18</v>
      </c>
      <c r="F9" s="136" t="s">
        <v>18</v>
      </c>
      <c r="G9" s="123">
        <f>'MAT, CAB, ADAP, CON, COMP'!D115</f>
        <v>0</v>
      </c>
      <c r="H9" s="123">
        <f>G9*12</f>
        <v>0</v>
      </c>
      <c r="I9" s="11"/>
      <c r="J9" s="121"/>
    </row>
    <row r="10" spans="1:10" ht="14.5" customHeight="1" x14ac:dyDescent="0.35">
      <c r="A10" s="228" t="s">
        <v>341</v>
      </c>
      <c r="B10" s="228"/>
      <c r="C10" s="228"/>
      <c r="D10" s="228"/>
      <c r="E10" s="228"/>
      <c r="F10" s="228"/>
      <c r="G10" s="203"/>
      <c r="H10" s="198">
        <f>SUM(H2:H9)</f>
        <v>1513787.3459590105</v>
      </c>
      <c r="I10" s="11"/>
      <c r="J10" s="121"/>
    </row>
    <row r="11" spans="1:10" x14ac:dyDescent="0.35">
      <c r="A11" s="322" t="s">
        <v>342</v>
      </c>
      <c r="B11" s="322"/>
      <c r="C11" s="322"/>
      <c r="D11" s="322"/>
      <c r="E11" s="322"/>
      <c r="F11" s="322"/>
      <c r="G11" s="204"/>
      <c r="H11" s="199">
        <f>H10*2.5</f>
        <v>3784468.3648975263</v>
      </c>
      <c r="I11" s="121"/>
      <c r="J11" s="121"/>
    </row>
    <row r="12" spans="1:10" x14ac:dyDescent="0.35">
      <c r="A12" s="121"/>
      <c r="B12" s="121"/>
      <c r="C12" s="121"/>
      <c r="D12" s="121"/>
      <c r="E12" s="205"/>
      <c r="F12" s="205"/>
      <c r="G12" s="205"/>
      <c r="H12" s="205"/>
      <c r="I12" s="121"/>
      <c r="J12" s="121"/>
    </row>
    <row r="13" spans="1:10" x14ac:dyDescent="0.35">
      <c r="A13" s="121"/>
      <c r="B13" s="121"/>
      <c r="C13" s="121"/>
      <c r="D13" s="121"/>
      <c r="E13" s="205"/>
      <c r="F13" s="205"/>
      <c r="G13" s="205"/>
      <c r="H13" s="205"/>
      <c r="I13" s="121"/>
      <c r="J13" s="121"/>
    </row>
    <row r="14" spans="1:10" x14ac:dyDescent="0.35">
      <c r="A14" s="121"/>
      <c r="B14" s="121"/>
      <c r="C14" s="121"/>
      <c r="D14" s="121"/>
      <c r="E14" s="121"/>
      <c r="F14" s="121"/>
      <c r="G14" s="121"/>
      <c r="H14" s="121"/>
      <c r="I14" s="121"/>
      <c r="J14" s="121"/>
    </row>
  </sheetData>
  <mergeCells count="2">
    <mergeCell ref="A10:F10"/>
    <mergeCell ref="A11:F1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3</vt:i4>
      </vt:variant>
    </vt:vector>
  </HeadingPairs>
  <TitlesOfParts>
    <vt:vector size="12" baseType="lpstr">
      <vt:lpstr>OPERADOR DE ÁUDIO</vt:lpstr>
      <vt:lpstr>OPERADOR DE VÍDEO</vt:lpstr>
      <vt:lpstr>TÉCNICO EM MANUTENÇÃO ELET</vt:lpstr>
      <vt:lpstr>SUPERVISOR TÉCNICO</vt:lpstr>
      <vt:lpstr>TRANSPORTE E UNIFORMES</vt:lpstr>
      <vt:lpstr>FERRAMENTAS E INSTRUMENTOS</vt:lpstr>
      <vt:lpstr>MAT, CAB, ADAP, CON, COMP</vt:lpstr>
      <vt:lpstr>PROPOSTA FINAL</vt:lpstr>
      <vt:lpstr>PROPOSTA FINAL TR</vt:lpstr>
      <vt:lpstr>'OPERADOR DE ÁUDIO'!Area_de_impressao</vt:lpstr>
      <vt:lpstr>'PROPOSTA FINAL'!Area_de_impressao</vt:lpstr>
      <vt:lpstr>'TRANSPORTE E UNIFORMES'!Area_de_impressao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Gilsele</dc:creator>
  <cp:lastModifiedBy>Carine de Alcantara Santos de Lucena</cp:lastModifiedBy>
  <cp:lastPrinted>2024-04-01T15:01:59Z</cp:lastPrinted>
  <dcterms:created xsi:type="dcterms:W3CDTF">2017-02-13T23:08:33Z</dcterms:created>
  <dcterms:modified xsi:type="dcterms:W3CDTF">2025-04-03T19:29:44Z</dcterms:modified>
</cp:coreProperties>
</file>